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146921\OneDrive - Transnet SOC Ltd\Documents\TPL\2. PM\1. Work Packages\November BSC Changes\"/>
    </mc:Choice>
  </mc:AlternateContent>
  <bookViews>
    <workbookView xWindow="-105" yWindow="-105" windowWidth="23250" windowHeight="12450" firstSheet="1" activeTab="2"/>
  </bookViews>
  <sheets>
    <sheet name="Annex A - Scope - KP0 to KP180" sheetId="2" r:id="rId1"/>
    <sheet name="Annex A - Scope KP180 to KP390" sheetId="1" r:id="rId2"/>
    <sheet name="Annex A - Scope - KP390 o KP553" sheetId="3" r:id="rId3"/>
  </sheets>
  <externalReferences>
    <externalReference r:id="rId4"/>
    <externalReference r:id="rId5"/>
    <externalReference r:id="rId6"/>
  </externalReferences>
  <definedNames>
    <definedName name="\A" localSheetId="2">[1]Sched2!#REF!</definedName>
    <definedName name="\A">[1]Sched2!#REF!</definedName>
    <definedName name="\B" localSheetId="2">[1]Sched2!#REF!</definedName>
    <definedName name="\B">[1]Sched2!#REF!</definedName>
    <definedName name="\C" localSheetId="2">[1]Sched2!#REF!</definedName>
    <definedName name="\C">[1]Sched2!#REF!</definedName>
    <definedName name="\D" localSheetId="2">[1]Sched2!#REF!</definedName>
    <definedName name="\D">[1]Sched2!#REF!</definedName>
    <definedName name="\E" localSheetId="2">[1]Sched2!#REF!</definedName>
    <definedName name="\E">[1]Sched2!#REF!</definedName>
    <definedName name="\F" localSheetId="2">[1]Sched2!#REF!</definedName>
    <definedName name="\F">[1]Sched2!#REF!</definedName>
    <definedName name="\G" localSheetId="2">[1]Sched2!#REF!</definedName>
    <definedName name="\G">[1]Sched2!#REF!</definedName>
    <definedName name="\H" localSheetId="2">[1]Sched2!#REF!</definedName>
    <definedName name="\H">[1]Sched2!#REF!</definedName>
    <definedName name="\J" localSheetId="2">[1]Sched2!#REF!</definedName>
    <definedName name="\J">[1]Sched2!#REF!</definedName>
    <definedName name="\K" localSheetId="2">[1]Sched2!#REF!</definedName>
    <definedName name="\K">[1]Sched2!#REF!</definedName>
    <definedName name="\Q" localSheetId="2">[1]Sched2!#REF!</definedName>
    <definedName name="\Q">[1]Sched2!#REF!</definedName>
    <definedName name="_xlnm._FilterDatabase" localSheetId="0" hidden="1">'Annex A - Scope - KP0 to KP180'!$A$2:$AB$519</definedName>
    <definedName name="_xlnm._FilterDatabase" localSheetId="2" hidden="1">'Annex A - Scope - KP390 o KP553'!$A$2:$AB$278</definedName>
    <definedName name="_xlnm._FilterDatabase" localSheetId="1" hidden="1">'Annex A - Scope KP180 to KP390'!$A$2:$AB$401</definedName>
    <definedName name="_xlnm._FilterDatabase" hidden="1">#REF!</definedName>
    <definedName name="_Order1" hidden="1">255</definedName>
    <definedName name="Air_Release">#REF!</definedName>
    <definedName name="Air_Release2">#REF!</definedName>
    <definedName name="Anchor_Blocks">#REF!</definedName>
    <definedName name="Backfill_for_Cover">#REF!</definedName>
    <definedName name="Burst_Control">#REF!</definedName>
    <definedName name="Consultant">#REF!</definedName>
    <definedName name="Description">#REF!</definedName>
    <definedName name="Fire_Hydrant">#REF!</definedName>
    <definedName name="Freehaul">#REF!</definedName>
    <definedName name="Gab">[1]Sched2!#REF!</definedName>
    <definedName name="Isolating_Valve">#REF!</definedName>
    <definedName name="Items_01">'[2]1 PGs'!#REF!</definedName>
    <definedName name="Marker_Post">#REF!</definedName>
    <definedName name="Meter_Chamber">#REF!</definedName>
    <definedName name="Nameboard">#REF!</definedName>
    <definedName name="O">[1]Sched2!#REF!</definedName>
    <definedName name="Part_Description">#REF!</definedName>
    <definedName name="Part_No.">#REF!</definedName>
    <definedName name="_xlnm.Print_Titles">#N/A</definedName>
    <definedName name="Project_No.">#REF!</definedName>
    <definedName name="Reinstate_Road">#REF!</definedName>
    <definedName name="Schedule">#REF!</definedName>
    <definedName name="Scour_Valve">#REF!</definedName>
    <definedName name="Show_Rates">#REF!</definedName>
    <definedName name="SLADDEN">[3]Summary!$E$20</definedName>
    <definedName name="Stone_Bedding">#REF!</definedName>
    <definedName name="Tie_in">#REF!</definedName>
    <definedName name="TUWANA">[3]Summary!$D$20</definedName>
    <definedName name="w">[1]Sched2!#REF!</definedName>
    <definedName name="Water_Erf_Connection">#REF!</definedName>
    <definedName name="Wrapp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19" i="2" l="1"/>
  <c r="O519" i="2"/>
  <c r="B3" i="3"/>
  <c r="B4" i="3" s="1"/>
  <c r="B5" i="3" s="1"/>
  <c r="B6" i="3" s="1"/>
  <c r="B7" i="3" s="1"/>
  <c r="B8" i="3" s="1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B167" i="3" s="1"/>
  <c r="B168" i="3" s="1"/>
  <c r="B169" i="3" s="1"/>
  <c r="B170" i="3" s="1"/>
  <c r="B171" i="3" s="1"/>
  <c r="B172" i="3" s="1"/>
  <c r="B173" i="3" s="1"/>
  <c r="B174" i="3" s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B187" i="3" s="1"/>
  <c r="B188" i="3" s="1"/>
  <c r="B189" i="3" s="1"/>
  <c r="B190" i="3" s="1"/>
  <c r="B191" i="3" s="1"/>
  <c r="B192" i="3" s="1"/>
  <c r="B193" i="3" s="1"/>
  <c r="B194" i="3" s="1"/>
  <c r="B195" i="3" s="1"/>
  <c r="B196" i="3" s="1"/>
  <c r="B197" i="3" s="1"/>
  <c r="B198" i="3" s="1"/>
  <c r="B199" i="3" s="1"/>
  <c r="B200" i="3" s="1"/>
  <c r="B201" i="3" s="1"/>
  <c r="B202" i="3" s="1"/>
  <c r="B203" i="3" s="1"/>
  <c r="B204" i="3" s="1"/>
  <c r="B205" i="3" s="1"/>
  <c r="B206" i="3" s="1"/>
  <c r="B207" i="3" s="1"/>
  <c r="B208" i="3" s="1"/>
  <c r="B209" i="3" s="1"/>
  <c r="B210" i="3" s="1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B224" i="3" s="1"/>
  <c r="B225" i="3" s="1"/>
  <c r="B226" i="3" s="1"/>
  <c r="B227" i="3" s="1"/>
  <c r="B228" i="3" s="1"/>
  <c r="B229" i="3" s="1"/>
  <c r="B230" i="3" s="1"/>
  <c r="B231" i="3" s="1"/>
  <c r="B232" i="3" s="1"/>
  <c r="B233" i="3" s="1"/>
  <c r="B234" i="3" s="1"/>
  <c r="B235" i="3" s="1"/>
  <c r="B236" i="3" s="1"/>
  <c r="B237" i="3" s="1"/>
  <c r="B238" i="3" s="1"/>
  <c r="B239" i="3" s="1"/>
  <c r="B240" i="3" s="1"/>
  <c r="B241" i="3" s="1"/>
  <c r="B242" i="3" s="1"/>
  <c r="B243" i="3" s="1"/>
  <c r="B244" i="3" s="1"/>
  <c r="B245" i="3" s="1"/>
  <c r="B246" i="3" s="1"/>
  <c r="B247" i="3" s="1"/>
  <c r="B248" i="3" s="1"/>
  <c r="B249" i="3" s="1"/>
  <c r="B250" i="3" s="1"/>
  <c r="B251" i="3" s="1"/>
  <c r="B252" i="3" s="1"/>
  <c r="B253" i="3" s="1"/>
  <c r="B254" i="3" s="1"/>
  <c r="B255" i="3" s="1"/>
  <c r="B256" i="3" s="1"/>
  <c r="B257" i="3" s="1"/>
  <c r="B258" i="3" s="1"/>
  <c r="B259" i="3" s="1"/>
  <c r="B260" i="3" s="1"/>
  <c r="B261" i="3" s="1"/>
  <c r="B262" i="3" s="1"/>
  <c r="B263" i="3" s="1"/>
  <c r="B264" i="3" s="1"/>
  <c r="B265" i="3" s="1"/>
  <c r="B266" i="3" s="1"/>
  <c r="B267" i="3" s="1"/>
  <c r="B268" i="3" s="1"/>
  <c r="B269" i="3" s="1"/>
  <c r="B270" i="3" s="1"/>
  <c r="B271" i="3" s="1"/>
  <c r="B272" i="3" s="1"/>
  <c r="B273" i="3" s="1"/>
  <c r="B274" i="3" s="1"/>
  <c r="B275" i="3" s="1"/>
  <c r="B276" i="3" s="1"/>
  <c r="B277" i="3" s="1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B401" i="1"/>
  <c r="AA401" i="1"/>
  <c r="Z401" i="1"/>
  <c r="Y401" i="1"/>
  <c r="X401" i="1"/>
  <c r="W401" i="1"/>
  <c r="V401" i="1"/>
  <c r="R401" i="1"/>
  <c r="S401" i="1"/>
  <c r="T401" i="1"/>
  <c r="U401" i="1"/>
  <c r="Q401" i="1"/>
  <c r="O401" i="1"/>
  <c r="P401" i="1"/>
  <c r="B259" i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B3" i="1"/>
  <c r="B4" i="1" s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AB519" i="2"/>
  <c r="AA519" i="2"/>
  <c r="Z519" i="2"/>
  <c r="Y519" i="2"/>
  <c r="X519" i="2"/>
  <c r="W519" i="2"/>
  <c r="V519" i="2"/>
  <c r="U519" i="2"/>
  <c r="T519" i="2"/>
  <c r="S519" i="2"/>
  <c r="R519" i="2"/>
  <c r="Q519" i="2"/>
  <c r="N465" i="2"/>
  <c r="N464" i="2"/>
  <c r="N462" i="2"/>
  <c r="N461" i="2"/>
  <c r="N460" i="2"/>
  <c r="N459" i="2"/>
  <c r="N458" i="2"/>
  <c r="N457" i="2"/>
  <c r="N456" i="2"/>
  <c r="N455" i="2"/>
  <c r="N454" i="2"/>
  <c r="N453" i="2"/>
  <c r="N452" i="2"/>
  <c r="N451" i="2"/>
  <c r="N450" i="2"/>
  <c r="N449" i="2"/>
  <c r="N448" i="2"/>
  <c r="N444" i="2"/>
  <c r="N443" i="2"/>
  <c r="N51" i="2"/>
  <c r="N40" i="2"/>
  <c r="N28" i="2"/>
  <c r="N26" i="2"/>
  <c r="N25" i="2"/>
  <c r="N24" i="2"/>
  <c r="N23" i="2"/>
  <c r="N22" i="2"/>
  <c r="B4" i="2"/>
  <c r="B5" i="2" s="1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B127" i="2" s="1"/>
  <c r="B128" i="2" s="1"/>
  <c r="B129" i="2" s="1"/>
  <c r="B130" i="2" s="1"/>
  <c r="B131" i="2" s="1"/>
  <c r="B132" i="2" s="1"/>
  <c r="B133" i="2" s="1"/>
  <c r="B134" i="2" s="1"/>
  <c r="B135" i="2" s="1"/>
  <c r="B136" i="2" s="1"/>
  <c r="B137" i="2" s="1"/>
  <c r="B138" i="2" s="1"/>
  <c r="B139" i="2" s="1"/>
  <c r="B140" i="2" s="1"/>
  <c r="B141" i="2" s="1"/>
  <c r="B142" i="2" s="1"/>
  <c r="B143" i="2" s="1"/>
  <c r="B144" i="2" s="1"/>
  <c r="B145" i="2" s="1"/>
  <c r="B146" i="2" s="1"/>
  <c r="B147" i="2" s="1"/>
  <c r="B148" i="2" s="1"/>
  <c r="B149" i="2" s="1"/>
  <c r="B150" i="2" s="1"/>
  <c r="B151" i="2" s="1"/>
  <c r="B152" i="2" s="1"/>
  <c r="B153" i="2" s="1"/>
  <c r="B154" i="2" s="1"/>
  <c r="B155" i="2" s="1"/>
  <c r="B156" i="2" s="1"/>
  <c r="B157" i="2" s="1"/>
  <c r="B158" i="2" s="1"/>
  <c r="B159" i="2" s="1"/>
  <c r="B160" i="2" s="1"/>
  <c r="B161" i="2" s="1"/>
  <c r="B162" i="2" s="1"/>
  <c r="B163" i="2" s="1"/>
  <c r="B164" i="2" s="1"/>
  <c r="B165" i="2" s="1"/>
  <c r="B166" i="2" s="1"/>
  <c r="B167" i="2" s="1"/>
  <c r="B168" i="2" s="1"/>
  <c r="B169" i="2" s="1"/>
  <c r="B170" i="2" s="1"/>
  <c r="B171" i="2" s="1"/>
  <c r="B172" i="2" s="1"/>
  <c r="B173" i="2" s="1"/>
  <c r="B174" i="2" s="1"/>
  <c r="B175" i="2" s="1"/>
  <c r="B176" i="2" s="1"/>
  <c r="B177" i="2" s="1"/>
  <c r="B178" i="2" s="1"/>
  <c r="B179" i="2" s="1"/>
  <c r="B180" i="2" s="1"/>
  <c r="B181" i="2" s="1"/>
  <c r="B182" i="2" s="1"/>
  <c r="B183" i="2" s="1"/>
  <c r="B184" i="2" s="1"/>
  <c r="B185" i="2" s="1"/>
  <c r="B186" i="2" s="1"/>
  <c r="B187" i="2" s="1"/>
  <c r="B188" i="2" s="1"/>
  <c r="B189" i="2" s="1"/>
  <c r="B190" i="2" s="1"/>
  <c r="B191" i="2" s="1"/>
  <c r="B192" i="2" s="1"/>
  <c r="B193" i="2" s="1"/>
  <c r="B194" i="2" s="1"/>
  <c r="B195" i="2" s="1"/>
  <c r="B196" i="2" s="1"/>
  <c r="B197" i="2" s="1"/>
  <c r="B198" i="2" s="1"/>
  <c r="B199" i="2" s="1"/>
  <c r="B200" i="2" s="1"/>
  <c r="B201" i="2" s="1"/>
  <c r="B202" i="2" s="1"/>
  <c r="B203" i="2" s="1"/>
  <c r="B204" i="2" s="1"/>
  <c r="B205" i="2" s="1"/>
  <c r="B206" i="2" s="1"/>
  <c r="B207" i="2" s="1"/>
  <c r="B208" i="2" s="1"/>
  <c r="B209" i="2" s="1"/>
  <c r="B210" i="2" s="1"/>
  <c r="B211" i="2" s="1"/>
  <c r="B212" i="2" s="1"/>
  <c r="B213" i="2" s="1"/>
  <c r="B214" i="2" s="1"/>
  <c r="B215" i="2" s="1"/>
  <c r="B216" i="2" s="1"/>
  <c r="B217" i="2" s="1"/>
  <c r="B218" i="2" s="1"/>
  <c r="B219" i="2" s="1"/>
  <c r="B220" i="2" s="1"/>
  <c r="B221" i="2" s="1"/>
  <c r="B222" i="2" s="1"/>
  <c r="B223" i="2" s="1"/>
  <c r="B224" i="2" s="1"/>
  <c r="B225" i="2" s="1"/>
  <c r="B226" i="2" s="1"/>
  <c r="B227" i="2" s="1"/>
  <c r="B228" i="2" s="1"/>
  <c r="B229" i="2" s="1"/>
  <c r="B230" i="2" s="1"/>
  <c r="B231" i="2" s="1"/>
  <c r="B232" i="2" s="1"/>
  <c r="B233" i="2" s="1"/>
  <c r="B234" i="2" s="1"/>
  <c r="B235" i="2" s="1"/>
  <c r="B236" i="2" s="1"/>
  <c r="B237" i="2" s="1"/>
  <c r="B238" i="2" s="1"/>
  <c r="B239" i="2" s="1"/>
  <c r="B240" i="2" s="1"/>
  <c r="B241" i="2" s="1"/>
  <c r="B242" i="2" s="1"/>
  <c r="B243" i="2" s="1"/>
  <c r="B244" i="2" s="1"/>
  <c r="B245" i="2" s="1"/>
  <c r="B246" i="2" s="1"/>
  <c r="B247" i="2" s="1"/>
  <c r="B248" i="2" s="1"/>
  <c r="B249" i="2" s="1"/>
  <c r="B250" i="2" s="1"/>
  <c r="B251" i="2" s="1"/>
  <c r="B252" i="2" s="1"/>
  <c r="B253" i="2" s="1"/>
  <c r="B254" i="2" s="1"/>
  <c r="B255" i="2" s="1"/>
  <c r="B256" i="2" s="1"/>
  <c r="B257" i="2" s="1"/>
  <c r="B258" i="2" s="1"/>
  <c r="B259" i="2" s="1"/>
  <c r="B260" i="2" s="1"/>
  <c r="B261" i="2" s="1"/>
  <c r="B262" i="2" s="1"/>
  <c r="B263" i="2" s="1"/>
  <c r="B264" i="2" s="1"/>
  <c r="B265" i="2" s="1"/>
  <c r="B266" i="2" s="1"/>
  <c r="B267" i="2" s="1"/>
  <c r="B268" i="2" s="1"/>
  <c r="B269" i="2" s="1"/>
  <c r="B270" i="2" s="1"/>
  <c r="B271" i="2" s="1"/>
  <c r="B272" i="2" s="1"/>
  <c r="B273" i="2" s="1"/>
  <c r="B274" i="2" s="1"/>
  <c r="B275" i="2" s="1"/>
  <c r="B276" i="2" s="1"/>
  <c r="B277" i="2" s="1"/>
  <c r="B278" i="2" s="1"/>
  <c r="B279" i="2" s="1"/>
  <c r="B280" i="2" s="1"/>
  <c r="B281" i="2" s="1"/>
  <c r="B282" i="2" s="1"/>
  <c r="B283" i="2" s="1"/>
  <c r="B284" i="2" s="1"/>
  <c r="B285" i="2" s="1"/>
  <c r="B286" i="2" s="1"/>
  <c r="B287" i="2" s="1"/>
  <c r="B288" i="2" s="1"/>
  <c r="B289" i="2" s="1"/>
  <c r="B290" i="2" s="1"/>
  <c r="B291" i="2" s="1"/>
  <c r="B292" i="2" s="1"/>
  <c r="B293" i="2" s="1"/>
  <c r="B294" i="2" s="1"/>
  <c r="B295" i="2" s="1"/>
  <c r="B296" i="2" s="1"/>
  <c r="B297" i="2" s="1"/>
  <c r="B298" i="2" s="1"/>
  <c r="B299" i="2" s="1"/>
  <c r="B300" i="2" s="1"/>
  <c r="B301" i="2" s="1"/>
  <c r="B302" i="2" s="1"/>
  <c r="B303" i="2" s="1"/>
  <c r="B304" i="2" s="1"/>
  <c r="B305" i="2" s="1"/>
  <c r="B306" i="2" s="1"/>
  <c r="B307" i="2" s="1"/>
  <c r="B308" i="2" s="1"/>
  <c r="B309" i="2" s="1"/>
  <c r="B310" i="2" s="1"/>
  <c r="B311" i="2" s="1"/>
  <c r="B312" i="2" s="1"/>
  <c r="B313" i="2" s="1"/>
  <c r="B314" i="2" s="1"/>
  <c r="B315" i="2" s="1"/>
  <c r="B316" i="2" s="1"/>
  <c r="B317" i="2" s="1"/>
  <c r="B318" i="2" s="1"/>
  <c r="B319" i="2" s="1"/>
  <c r="B320" i="2" s="1"/>
  <c r="B321" i="2" s="1"/>
  <c r="B322" i="2" s="1"/>
  <c r="B323" i="2" s="1"/>
  <c r="B324" i="2" s="1"/>
  <c r="B325" i="2" s="1"/>
  <c r="B326" i="2" s="1"/>
  <c r="B327" i="2" s="1"/>
  <c r="B328" i="2" s="1"/>
  <c r="B329" i="2" s="1"/>
  <c r="B330" i="2" s="1"/>
  <c r="B331" i="2" s="1"/>
  <c r="B332" i="2" s="1"/>
  <c r="B333" i="2" s="1"/>
  <c r="B334" i="2" s="1"/>
  <c r="B335" i="2" s="1"/>
  <c r="B336" i="2" s="1"/>
  <c r="B337" i="2" s="1"/>
  <c r="B338" i="2" s="1"/>
  <c r="B339" i="2" s="1"/>
  <c r="B340" i="2" s="1"/>
  <c r="B341" i="2" s="1"/>
  <c r="B342" i="2" s="1"/>
  <c r="B343" i="2" s="1"/>
  <c r="B344" i="2" s="1"/>
  <c r="B345" i="2" s="1"/>
  <c r="B346" i="2" s="1"/>
  <c r="B347" i="2" s="1"/>
  <c r="B348" i="2" s="1"/>
  <c r="B349" i="2" s="1"/>
  <c r="B350" i="2" s="1"/>
  <c r="B351" i="2" s="1"/>
  <c r="B352" i="2" s="1"/>
  <c r="B353" i="2" s="1"/>
  <c r="B354" i="2" s="1"/>
  <c r="B355" i="2" s="1"/>
  <c r="B356" i="2" s="1"/>
  <c r="B357" i="2" s="1"/>
  <c r="B358" i="2" s="1"/>
  <c r="B359" i="2" s="1"/>
  <c r="B360" i="2" s="1"/>
  <c r="B361" i="2" s="1"/>
  <c r="B362" i="2" s="1"/>
  <c r="B363" i="2" s="1"/>
  <c r="B364" i="2" s="1"/>
  <c r="B365" i="2" s="1"/>
  <c r="B366" i="2" s="1"/>
  <c r="B367" i="2" s="1"/>
  <c r="B368" i="2" s="1"/>
  <c r="B369" i="2" s="1"/>
  <c r="B370" i="2" s="1"/>
  <c r="B371" i="2" s="1"/>
  <c r="B372" i="2" s="1"/>
  <c r="B373" i="2" s="1"/>
  <c r="B374" i="2" s="1"/>
  <c r="B375" i="2" s="1"/>
  <c r="B376" i="2" s="1"/>
  <c r="B377" i="2" s="1"/>
  <c r="B378" i="2" s="1"/>
  <c r="B379" i="2" s="1"/>
  <c r="B380" i="2" s="1"/>
  <c r="B381" i="2" s="1"/>
  <c r="B382" i="2" s="1"/>
  <c r="B383" i="2" s="1"/>
  <c r="B384" i="2" s="1"/>
  <c r="B385" i="2" s="1"/>
  <c r="B386" i="2" s="1"/>
  <c r="B387" i="2" s="1"/>
  <c r="B388" i="2" s="1"/>
  <c r="B389" i="2" s="1"/>
  <c r="B390" i="2" s="1"/>
  <c r="B391" i="2" s="1"/>
  <c r="B392" i="2" s="1"/>
  <c r="B393" i="2" s="1"/>
  <c r="B394" i="2" s="1"/>
  <c r="B395" i="2" s="1"/>
  <c r="B396" i="2" s="1"/>
  <c r="B397" i="2" s="1"/>
  <c r="B398" i="2" s="1"/>
  <c r="B399" i="2" s="1"/>
  <c r="B400" i="2" s="1"/>
  <c r="B401" i="2" s="1"/>
  <c r="B402" i="2" s="1"/>
  <c r="B403" i="2" s="1"/>
  <c r="B404" i="2" s="1"/>
  <c r="B405" i="2" s="1"/>
  <c r="B406" i="2" s="1"/>
  <c r="B407" i="2" s="1"/>
  <c r="B408" i="2" s="1"/>
  <c r="B409" i="2" s="1"/>
  <c r="B410" i="2" s="1"/>
  <c r="B411" i="2" s="1"/>
  <c r="B412" i="2" s="1"/>
  <c r="B413" i="2" s="1"/>
  <c r="B414" i="2" s="1"/>
  <c r="B415" i="2" s="1"/>
  <c r="B416" i="2" s="1"/>
  <c r="B417" i="2" s="1"/>
  <c r="B418" i="2" s="1"/>
  <c r="B419" i="2" s="1"/>
  <c r="B420" i="2" s="1"/>
  <c r="B421" i="2" s="1"/>
  <c r="B422" i="2" s="1"/>
  <c r="B423" i="2" s="1"/>
  <c r="B424" i="2" s="1"/>
  <c r="B425" i="2" s="1"/>
  <c r="B426" i="2" s="1"/>
  <c r="B427" i="2" s="1"/>
  <c r="B428" i="2" s="1"/>
  <c r="B429" i="2" s="1"/>
  <c r="B430" i="2" s="1"/>
  <c r="B431" i="2" s="1"/>
  <c r="B432" i="2" s="1"/>
  <c r="B433" i="2" s="1"/>
  <c r="B434" i="2" s="1"/>
  <c r="B435" i="2" s="1"/>
  <c r="B436" i="2" s="1"/>
  <c r="B437" i="2" s="1"/>
  <c r="B438" i="2" s="1"/>
  <c r="B439" i="2" s="1"/>
  <c r="B440" i="2" s="1"/>
  <c r="B441" i="2" s="1"/>
  <c r="B442" i="2" s="1"/>
  <c r="B443" i="2" s="1"/>
  <c r="B444" i="2" s="1"/>
  <c r="B445" i="2" s="1"/>
  <c r="B446" i="2" s="1"/>
  <c r="B447" i="2" s="1"/>
  <c r="B448" i="2" s="1"/>
  <c r="B449" i="2" s="1"/>
  <c r="B450" i="2" s="1"/>
  <c r="B451" i="2" s="1"/>
  <c r="B452" i="2" s="1"/>
  <c r="B453" i="2" s="1"/>
  <c r="B454" i="2" s="1"/>
  <c r="B455" i="2" s="1"/>
  <c r="B456" i="2" s="1"/>
  <c r="B457" i="2" s="1"/>
  <c r="B458" i="2" s="1"/>
  <c r="B459" i="2" s="1"/>
  <c r="B460" i="2" s="1"/>
  <c r="B461" i="2" s="1"/>
  <c r="B462" i="2" s="1"/>
  <c r="B463" i="2" s="1"/>
  <c r="B464" i="2" s="1"/>
  <c r="B465" i="2" s="1"/>
  <c r="B466" i="2" s="1"/>
  <c r="B467" i="2" s="1"/>
  <c r="B468" i="2" s="1"/>
  <c r="B469" i="2" s="1"/>
  <c r="B470" i="2" s="1"/>
  <c r="B471" i="2" s="1"/>
  <c r="B472" i="2" s="1"/>
  <c r="B473" i="2" s="1"/>
  <c r="B474" i="2" s="1"/>
  <c r="B475" i="2" s="1"/>
  <c r="B476" i="2" s="1"/>
  <c r="B477" i="2" s="1"/>
  <c r="B478" i="2" s="1"/>
  <c r="B479" i="2" s="1"/>
  <c r="B480" i="2" s="1"/>
  <c r="B481" i="2" s="1"/>
  <c r="B482" i="2" s="1"/>
  <c r="B483" i="2" s="1"/>
  <c r="B484" i="2" s="1"/>
  <c r="B485" i="2" s="1"/>
  <c r="B486" i="2" s="1"/>
  <c r="B487" i="2" s="1"/>
  <c r="B488" i="2" s="1"/>
  <c r="B489" i="2" s="1"/>
  <c r="B490" i="2" s="1"/>
  <c r="B491" i="2" s="1"/>
  <c r="B492" i="2" s="1"/>
  <c r="B493" i="2" s="1"/>
  <c r="B494" i="2" s="1"/>
  <c r="B495" i="2" s="1"/>
  <c r="B496" i="2" s="1"/>
  <c r="B497" i="2" s="1"/>
  <c r="B498" i="2" s="1"/>
  <c r="B499" i="2" s="1"/>
  <c r="B500" i="2" s="1"/>
  <c r="B501" i="2" s="1"/>
  <c r="B502" i="2" s="1"/>
  <c r="B503" i="2" s="1"/>
  <c r="B504" i="2" s="1"/>
  <c r="B505" i="2" s="1"/>
  <c r="B506" i="2" s="1"/>
  <c r="B507" i="2" s="1"/>
  <c r="B508" i="2" s="1"/>
  <c r="B509" i="2" s="1"/>
  <c r="B510" i="2" s="1"/>
  <c r="B511" i="2" s="1"/>
  <c r="B512" i="2" s="1"/>
  <c r="B513" i="2" s="1"/>
  <c r="B514" i="2" s="1"/>
  <c r="B515" i="2" s="1"/>
  <c r="B516" i="2" s="1"/>
  <c r="B517" i="2" s="1"/>
  <c r="B518" i="2" s="1"/>
</calcChain>
</file>

<file path=xl/sharedStrings.xml><?xml version="1.0" encoding="utf-8"?>
<sst xmlns="http://schemas.openxmlformats.org/spreadsheetml/2006/main" count="9276" uniqueCount="1309">
  <si>
    <t>Scope of Works</t>
  </si>
  <si>
    <t>Seq.</t>
  </si>
  <si>
    <t>Item</t>
  </si>
  <si>
    <t>Pipeline</t>
  </si>
  <si>
    <t>Transnet Structure Name</t>
  </si>
  <si>
    <t>AsBuilt Chainage (km)</t>
  </si>
  <si>
    <t>Test Post Type</t>
  </si>
  <si>
    <t>Structure</t>
  </si>
  <si>
    <t>Latitude</t>
  </si>
  <si>
    <t>Longitude</t>
  </si>
  <si>
    <t>Foreign Service</t>
  </si>
  <si>
    <t>Bond Open</t>
  </si>
  <si>
    <t>Bond Closed</t>
  </si>
  <si>
    <t>Comments</t>
  </si>
  <si>
    <t>Re-Instate Qty</t>
  </si>
  <si>
    <t>UG TP</t>
  </si>
  <si>
    <t>PRE</t>
  </si>
  <si>
    <t>DC Coupon</t>
  </si>
  <si>
    <t>AC Coupon</t>
  </si>
  <si>
    <t>Link Panel</t>
  </si>
  <si>
    <t>VLD (MOV)</t>
  </si>
  <si>
    <t>Covert to Type B</t>
  </si>
  <si>
    <t>New DC Decoupler</t>
  </si>
  <si>
    <t>Resistive Bond - Type 1 (UG)</t>
  </si>
  <si>
    <t>Resistive Bond - Type 2 (Bunker)</t>
  </si>
  <si>
    <t>Calibration Tube Cover</t>
  </si>
  <si>
    <t>Replace Calibration Tube</t>
  </si>
  <si>
    <t>ER Probe</t>
  </si>
  <si>
    <t>NDU-VT</t>
  </si>
  <si>
    <t>PL1</t>
  </si>
  <si>
    <t>MXX00/01</t>
  </si>
  <si>
    <t>F</t>
  </si>
  <si>
    <t>c/bunker</t>
  </si>
  <si>
    <t>ü</t>
  </si>
  <si>
    <t>MXX00/02</t>
  </si>
  <si>
    <t>Bx</t>
  </si>
  <si>
    <t>steel</t>
  </si>
  <si>
    <t>MXX00/03</t>
  </si>
  <si>
    <t>Ax</t>
  </si>
  <si>
    <t>MXX00/04</t>
  </si>
  <si>
    <t>Ax/Cx</t>
  </si>
  <si>
    <t>Sasol</t>
  </si>
  <si>
    <t>X</t>
  </si>
  <si>
    <t>MXX00/05</t>
  </si>
  <si>
    <t>NDU1</t>
  </si>
  <si>
    <t>ROCLA</t>
  </si>
  <si>
    <t>MXX00/06</t>
  </si>
  <si>
    <t>Ex</t>
  </si>
  <si>
    <t>MXX00/07</t>
  </si>
  <si>
    <t>MXX00/08</t>
  </si>
  <si>
    <t>MXX00/09</t>
  </si>
  <si>
    <t>MXX00/10</t>
  </si>
  <si>
    <t>MXX00/11</t>
  </si>
  <si>
    <t>MXX00/12</t>
  </si>
  <si>
    <t>NDU2</t>
  </si>
  <si>
    <t>MXX00/13</t>
  </si>
  <si>
    <t>Cx</t>
  </si>
  <si>
    <t>MXX00/14</t>
  </si>
  <si>
    <t>MXX00/15</t>
  </si>
  <si>
    <t>MXX00/16</t>
  </si>
  <si>
    <t>MXX00/17</t>
  </si>
  <si>
    <t>EWS</t>
  </si>
  <si>
    <t>MXX00/18</t>
  </si>
  <si>
    <t>a/bunker</t>
  </si>
  <si>
    <t>Re-instate</t>
  </si>
  <si>
    <t>MXX00/19</t>
  </si>
  <si>
    <t>MXX00/20</t>
  </si>
  <si>
    <t>MXX00/21</t>
  </si>
  <si>
    <t>MXX00/22</t>
  </si>
  <si>
    <t>MXX00/23</t>
  </si>
  <si>
    <t>MXX00/24</t>
  </si>
  <si>
    <t>MXX00/25</t>
  </si>
  <si>
    <t>MXX00/26</t>
  </si>
  <si>
    <t>MXX00/27</t>
  </si>
  <si>
    <t>MXX00/28</t>
  </si>
  <si>
    <t>AK47</t>
  </si>
  <si>
    <t>MXX00/29</t>
  </si>
  <si>
    <t>NDU3</t>
  </si>
  <si>
    <t>MXX00/30</t>
  </si>
  <si>
    <t>MXX00/31</t>
  </si>
  <si>
    <t>MXX00/32</t>
  </si>
  <si>
    <t>MXX00/33</t>
  </si>
  <si>
    <t>F/Cx</t>
  </si>
  <si>
    <t>MXX00/34</t>
  </si>
  <si>
    <t>MXX00/35</t>
  </si>
  <si>
    <t>Natcos &amp; EWS</t>
  </si>
  <si>
    <t>MXX00/36</t>
  </si>
  <si>
    <t>Ex/Cx</t>
  </si>
  <si>
    <t>Natcos &amp; Sasol</t>
  </si>
  <si>
    <t>MXX00/37</t>
  </si>
  <si>
    <t>MXX00/38</t>
  </si>
  <si>
    <t>Natcos</t>
  </si>
  <si>
    <t>MXX00/39</t>
  </si>
  <si>
    <t>NDU4</t>
  </si>
  <si>
    <t>TRU4</t>
  </si>
  <si>
    <t>NDU5</t>
  </si>
  <si>
    <t>MXX00/40</t>
  </si>
  <si>
    <t>C</t>
  </si>
  <si>
    <t>MXX00/41</t>
  </si>
  <si>
    <t>MXX00/42</t>
  </si>
  <si>
    <t>NDU6</t>
  </si>
  <si>
    <t>MXX00/43</t>
  </si>
  <si>
    <t>MXX01/01</t>
  </si>
  <si>
    <t>MXX01/02</t>
  </si>
  <si>
    <t>MXX01/03</t>
  </si>
  <si>
    <t>MXX01/04</t>
  </si>
  <si>
    <t>MXX02/01</t>
  </si>
  <si>
    <t>MXX02/02</t>
  </si>
  <si>
    <t>MXX02/03</t>
  </si>
  <si>
    <t>NDU06</t>
  </si>
  <si>
    <t>NDU7</t>
  </si>
  <si>
    <t>MXX02/04</t>
  </si>
  <si>
    <t>MXX02/05</t>
  </si>
  <si>
    <t>MXX02/06</t>
  </si>
  <si>
    <t>MXX02/07</t>
  </si>
  <si>
    <t>MXX02/08</t>
  </si>
  <si>
    <t>MXX02/09</t>
  </si>
  <si>
    <t>MXX02/10</t>
  </si>
  <si>
    <t>MXX02/11</t>
  </si>
  <si>
    <t>MXX02/12</t>
  </si>
  <si>
    <t>MXX02/13</t>
  </si>
  <si>
    <t>NDU8</t>
  </si>
  <si>
    <t>MXX02/14</t>
  </si>
  <si>
    <t>MXX02/15</t>
  </si>
  <si>
    <t>MXX02/16</t>
  </si>
  <si>
    <t>MXX02/17</t>
  </si>
  <si>
    <t>MXX02/18</t>
  </si>
  <si>
    <t>MXX02/19</t>
  </si>
  <si>
    <t>MXX02/20</t>
  </si>
  <si>
    <t>Sasol &amp; EWS</t>
  </si>
  <si>
    <t>MXX02/21</t>
  </si>
  <si>
    <t>MXX02/22</t>
  </si>
  <si>
    <t>NDU9</t>
  </si>
  <si>
    <t>MXX03/01</t>
  </si>
  <si>
    <t>MXX03/02</t>
  </si>
  <si>
    <t>MXX03/03</t>
  </si>
  <si>
    <t>E</t>
  </si>
  <si>
    <t>MXX04/01</t>
  </si>
  <si>
    <t>MXX04/02</t>
  </si>
  <si>
    <t>MXX04/03</t>
  </si>
  <si>
    <t>MXX04/04</t>
  </si>
  <si>
    <t>MXX04/05</t>
  </si>
  <si>
    <t>MXX04/06</t>
  </si>
  <si>
    <t>MXX04/07</t>
  </si>
  <si>
    <t>MXX04/08</t>
  </si>
  <si>
    <t>MXX04/09</t>
  </si>
  <si>
    <t>MXX04/10</t>
  </si>
  <si>
    <t>MXX04/11</t>
  </si>
  <si>
    <t>MXX04/12</t>
  </si>
  <si>
    <t>MXX04/13</t>
  </si>
  <si>
    <t>MXX04/14</t>
  </si>
  <si>
    <t>MXX04/15</t>
  </si>
  <si>
    <t>MXX04/16</t>
  </si>
  <si>
    <t>NDU10</t>
  </si>
  <si>
    <t>MXX04/17</t>
  </si>
  <si>
    <t>MXX04/18</t>
  </si>
  <si>
    <t>MXX04/19</t>
  </si>
  <si>
    <t>MXX04/20</t>
  </si>
  <si>
    <t>MXX04/21</t>
  </si>
  <si>
    <t>MXX04/22</t>
  </si>
  <si>
    <t>NDU11</t>
  </si>
  <si>
    <t>MXX04/23</t>
  </si>
  <si>
    <t>MXX04/24</t>
  </si>
  <si>
    <t>MXX04/25</t>
  </si>
  <si>
    <t>MXX04/26</t>
  </si>
  <si>
    <t>MXX04/27</t>
  </si>
  <si>
    <t>MXX04/28</t>
  </si>
  <si>
    <t>MXX04/29</t>
  </si>
  <si>
    <t>MXX04/30</t>
  </si>
  <si>
    <t>MXX04/31</t>
  </si>
  <si>
    <t>MXX04/32</t>
  </si>
  <si>
    <t>MXX04/33</t>
  </si>
  <si>
    <t>MXX04/35</t>
  </si>
  <si>
    <t>MXX04/36</t>
  </si>
  <si>
    <t>MXX04/37</t>
  </si>
  <si>
    <t>MXX04/38</t>
  </si>
  <si>
    <t>MXX04/39</t>
  </si>
  <si>
    <t>MXX04/40</t>
  </si>
  <si>
    <t>MXX04/41</t>
  </si>
  <si>
    <t>MXX05/01</t>
  </si>
  <si>
    <t>MXX05/02</t>
  </si>
  <si>
    <t>TRU02</t>
  </si>
  <si>
    <t>TRU12</t>
  </si>
  <si>
    <t>MXX05/03</t>
  </si>
  <si>
    <t>MXX05/04</t>
  </si>
  <si>
    <t>MXX05/05</t>
  </si>
  <si>
    <t>MXX05/06</t>
  </si>
  <si>
    <t>MXX06/01</t>
  </si>
  <si>
    <t>MXX06/02</t>
  </si>
  <si>
    <t>MXX06/03</t>
  </si>
  <si>
    <t>MXX06/04</t>
  </si>
  <si>
    <t>MXX06/05</t>
  </si>
  <si>
    <t>MXX06/06</t>
  </si>
  <si>
    <t>MXX06/07</t>
  </si>
  <si>
    <t>MXX06/08</t>
  </si>
  <si>
    <t>MXX06/09</t>
  </si>
  <si>
    <t>MXX06/10</t>
  </si>
  <si>
    <t>MXX06/11</t>
  </si>
  <si>
    <t>NOT INSTALLED</t>
  </si>
  <si>
    <t>MXX06/12</t>
  </si>
  <si>
    <t>MXX06/13</t>
  </si>
  <si>
    <t>MXX06/14</t>
  </si>
  <si>
    <t>A</t>
  </si>
  <si>
    <t>MXX06/15</t>
  </si>
  <si>
    <t>MXX06/16</t>
  </si>
  <si>
    <t>MXX06/17</t>
  </si>
  <si>
    <t>MXX08/01</t>
  </si>
  <si>
    <t>B</t>
  </si>
  <si>
    <t>MXX08/02</t>
  </si>
  <si>
    <t>MXX08/03</t>
  </si>
  <si>
    <t>MXX08/04</t>
  </si>
  <si>
    <t>MXX08/05</t>
  </si>
  <si>
    <t>MXX08/06</t>
  </si>
  <si>
    <t>MXX08/07</t>
  </si>
  <si>
    <t>MXX08/08</t>
  </si>
  <si>
    <t>MXX08/09</t>
  </si>
  <si>
    <t>MXX08/10</t>
  </si>
  <si>
    <t>MXX08/11</t>
  </si>
  <si>
    <t>MXX08/12</t>
  </si>
  <si>
    <t>MXX08/13</t>
  </si>
  <si>
    <t>MXX08/14</t>
  </si>
  <si>
    <t>MXX08/15</t>
  </si>
  <si>
    <t>MXX08/16</t>
  </si>
  <si>
    <t>MXX08/17</t>
  </si>
  <si>
    <t>MXX08/18</t>
  </si>
  <si>
    <t>MXX08/19</t>
  </si>
  <si>
    <t>MXX08/20</t>
  </si>
  <si>
    <t>MXX08/21</t>
  </si>
  <si>
    <t>MXX08/22</t>
  </si>
  <si>
    <t>MXX08/23</t>
  </si>
  <si>
    <t>MXX08/24</t>
  </si>
  <si>
    <t>MXX08/25</t>
  </si>
  <si>
    <t>MXX08/26</t>
  </si>
  <si>
    <t>MXX08/27</t>
  </si>
  <si>
    <t>MXX08/28</t>
  </si>
  <si>
    <t>MXX08/29</t>
  </si>
  <si>
    <t>MXX08/30</t>
  </si>
  <si>
    <t>MXX08/31</t>
  </si>
  <si>
    <t>MXX08/32</t>
  </si>
  <si>
    <t>MXX08/33</t>
  </si>
  <si>
    <t>MXX09/01</t>
  </si>
  <si>
    <t>MXX09/02</t>
  </si>
  <si>
    <t>MXX09/03</t>
  </si>
  <si>
    <t>MXX09/04</t>
  </si>
  <si>
    <t>MXX09/05</t>
  </si>
  <si>
    <t>MXX09/06</t>
  </si>
  <si>
    <t>MXX09/07</t>
  </si>
  <si>
    <t>MXX09/08</t>
  </si>
  <si>
    <t>MXX09/09</t>
  </si>
  <si>
    <t>MXX09/10</t>
  </si>
  <si>
    <t>MXX09/11</t>
  </si>
  <si>
    <t>MXX09/12</t>
  </si>
  <si>
    <t>MXX10/01</t>
  </si>
  <si>
    <t>MXX10/02</t>
  </si>
  <si>
    <t>MXX10/03</t>
  </si>
  <si>
    <t>MXX10/04</t>
  </si>
  <si>
    <t>MXX10/05</t>
  </si>
  <si>
    <t>MXX10/06</t>
  </si>
  <si>
    <t>MXX10/07</t>
  </si>
  <si>
    <t>MXX10/08</t>
  </si>
  <si>
    <t>MXX10/09</t>
  </si>
  <si>
    <t>MXX10/10</t>
  </si>
  <si>
    <t>MXX10/11</t>
  </si>
  <si>
    <t>MXX10/12</t>
  </si>
  <si>
    <t>MXX10/13</t>
  </si>
  <si>
    <t>MXX10/14</t>
  </si>
  <si>
    <t>MXX10/15</t>
  </si>
  <si>
    <t>MXX10/16</t>
  </si>
  <si>
    <t>TRU14</t>
  </si>
  <si>
    <t>MXX10/17</t>
  </si>
  <si>
    <t>MXX10/18</t>
  </si>
  <si>
    <t>MXX10/19</t>
  </si>
  <si>
    <t>MXX10/20</t>
  </si>
  <si>
    <t>MXX11/01</t>
  </si>
  <si>
    <t>MXX11/02</t>
  </si>
  <si>
    <t>MXX11/03</t>
  </si>
  <si>
    <t>MXX11/04</t>
  </si>
  <si>
    <t>Umgeni</t>
  </si>
  <si>
    <t>MXX11/05</t>
  </si>
  <si>
    <t>MXX11/06</t>
  </si>
  <si>
    <t>MXX11/07</t>
  </si>
  <si>
    <t>MXX11/08</t>
  </si>
  <si>
    <t>MXX11/09</t>
  </si>
  <si>
    <t>MXX11/10</t>
  </si>
  <si>
    <t>MXX11/11</t>
  </si>
  <si>
    <t>MXX11/12</t>
  </si>
  <si>
    <t>MXX11/13</t>
  </si>
  <si>
    <t>MXX11/14</t>
  </si>
  <si>
    <t>MXX11/15</t>
  </si>
  <si>
    <t>MXX11/16</t>
  </si>
  <si>
    <t>MXX11/17</t>
  </si>
  <si>
    <t>MXX11/18</t>
  </si>
  <si>
    <t>MXX11/19</t>
  </si>
  <si>
    <t>MXX11/20</t>
  </si>
  <si>
    <t>MXX11/21</t>
  </si>
  <si>
    <t>MXX11/22</t>
  </si>
  <si>
    <t>MXX12/01</t>
  </si>
  <si>
    <t>MXX13/01</t>
  </si>
  <si>
    <t>MXX13/02</t>
  </si>
  <si>
    <t>MXX13/03</t>
  </si>
  <si>
    <t>MXX13/04</t>
  </si>
  <si>
    <t>MXX13/05</t>
  </si>
  <si>
    <t>MXX13/06</t>
  </si>
  <si>
    <t>MXX13/07</t>
  </si>
  <si>
    <t>MXX13/08</t>
  </si>
  <si>
    <t>MXX13/09</t>
  </si>
  <si>
    <t>MXX13/10</t>
  </si>
  <si>
    <t>MXX13/11</t>
  </si>
  <si>
    <t>MXX13/12</t>
  </si>
  <si>
    <t>PL2</t>
  </si>
  <si>
    <t>TRU15</t>
  </si>
  <si>
    <t>MXX13/13</t>
  </si>
  <si>
    <t>MXX13/14</t>
  </si>
  <si>
    <t>MXX13/15</t>
  </si>
  <si>
    <t>MXX13/16</t>
  </si>
  <si>
    <t>MXX13/17</t>
  </si>
  <si>
    <t>MXX13/18</t>
  </si>
  <si>
    <t>MXX13/19</t>
  </si>
  <si>
    <t>MXX13/20</t>
  </si>
  <si>
    <t>MXX13/21</t>
  </si>
  <si>
    <t>MXX13/22</t>
  </si>
  <si>
    <t>NDU16</t>
  </si>
  <si>
    <t>MXX13/23</t>
  </si>
  <si>
    <t>MXX13/24</t>
  </si>
  <si>
    <t>MXX13/25</t>
  </si>
  <si>
    <t>MXX13/26</t>
  </si>
  <si>
    <t>MXX13/27</t>
  </si>
  <si>
    <t>MXX13/28</t>
  </si>
  <si>
    <t>MXX13/29</t>
  </si>
  <si>
    <t>MXX13/30</t>
  </si>
  <si>
    <t>MXX13/31</t>
  </si>
  <si>
    <t>MXX13/32</t>
  </si>
  <si>
    <t>MXX13/33</t>
  </si>
  <si>
    <t>MXX13/34</t>
  </si>
  <si>
    <t>MXX13/35</t>
  </si>
  <si>
    <t>MXX13/36</t>
  </si>
  <si>
    <t>MXX13/37</t>
  </si>
  <si>
    <t>MXX13/38</t>
  </si>
  <si>
    <t>MXX13/39</t>
  </si>
  <si>
    <t>MXX13/40</t>
  </si>
  <si>
    <t>MPX13/41</t>
  </si>
  <si>
    <t>MPP &amp; DJP</t>
  </si>
  <si>
    <t>MPW13/42</t>
  </si>
  <si>
    <t>MPP &amp; DWP</t>
  </si>
  <si>
    <t>MPW13/43</t>
  </si>
  <si>
    <t>MPP &amp; DWP, DJP</t>
  </si>
  <si>
    <t>MXX14/01</t>
  </si>
  <si>
    <t>MXX14/02</t>
  </si>
  <si>
    <t>MXX14/03</t>
  </si>
  <si>
    <t>MXX15/01</t>
  </si>
  <si>
    <t>MXX15/02</t>
  </si>
  <si>
    <t>Confirm Installation</t>
  </si>
  <si>
    <t>MXX15/03</t>
  </si>
  <si>
    <t>MXX15/04</t>
  </si>
  <si>
    <t>MPW15/05</t>
  </si>
  <si>
    <t>MPW15/06</t>
  </si>
  <si>
    <t>MPW15/07</t>
  </si>
  <si>
    <t>MPW15/08</t>
  </si>
  <si>
    <t>MXX16/01</t>
  </si>
  <si>
    <t>MPW16/02</t>
  </si>
  <si>
    <t>MPW16/03</t>
  </si>
  <si>
    <t>MPW16/04</t>
  </si>
  <si>
    <t>MPW16/05</t>
  </si>
  <si>
    <t>MXX17/01</t>
  </si>
  <si>
    <t>MXX17/02</t>
  </si>
  <si>
    <t>MPW17/03</t>
  </si>
  <si>
    <t>MXX17/04</t>
  </si>
  <si>
    <t>MXX17/05</t>
  </si>
  <si>
    <t>MPW17/06</t>
  </si>
  <si>
    <t>MPW17/07</t>
  </si>
  <si>
    <t>MPW17/08</t>
  </si>
  <si>
    <t>MPW17/09</t>
  </si>
  <si>
    <t>TRU17</t>
  </si>
  <si>
    <t>MXX17/10</t>
  </si>
  <si>
    <t>MPW17/11</t>
  </si>
  <si>
    <t>MPW17/12</t>
  </si>
  <si>
    <t>MXX17/13</t>
  </si>
  <si>
    <t>MPW17/14</t>
  </si>
  <si>
    <t>MPW17/15</t>
  </si>
  <si>
    <t>MPW17/16</t>
  </si>
  <si>
    <t>MXX17/17</t>
  </si>
  <si>
    <t>MXX17/18</t>
  </si>
  <si>
    <t>MXX17/19</t>
  </si>
  <si>
    <t>MPW17/20</t>
  </si>
  <si>
    <t>MXX17/21</t>
  </si>
  <si>
    <t>MXX17/22</t>
  </si>
  <si>
    <t>MXX17/23</t>
  </si>
  <si>
    <t>MPW17/24</t>
  </si>
  <si>
    <t>MXX17/25</t>
  </si>
  <si>
    <t>MPW17/26</t>
  </si>
  <si>
    <t>MPW17/27</t>
  </si>
  <si>
    <t>MPW17/28</t>
  </si>
  <si>
    <t>MXX 17/29</t>
  </si>
  <si>
    <t>MPW17/30</t>
  </si>
  <si>
    <t>MPW17/31</t>
  </si>
  <si>
    <t>MPW17/32</t>
  </si>
  <si>
    <t>MXX 17/33</t>
  </si>
  <si>
    <t>MXX 17/34</t>
  </si>
  <si>
    <t>MPW17/35</t>
  </si>
  <si>
    <t>MPW17/36</t>
  </si>
  <si>
    <t>MPW17/37</t>
  </si>
  <si>
    <t>MXX18/01</t>
  </si>
  <si>
    <t>MPW18/02</t>
  </si>
  <si>
    <t>MPW18/03</t>
  </si>
  <si>
    <t>MPW18/04</t>
  </si>
  <si>
    <t>MPW18/05</t>
  </si>
  <si>
    <t>MPW18/06</t>
  </si>
  <si>
    <t>MPW18/07</t>
  </si>
  <si>
    <t>MPW18/08</t>
  </si>
  <si>
    <t>MXX18/09</t>
  </si>
  <si>
    <t>MPW18/10</t>
  </si>
  <si>
    <t>TRU18</t>
  </si>
  <si>
    <t>MPW18/11</t>
  </si>
  <si>
    <t>MPW18/12</t>
  </si>
  <si>
    <t>MXX19/01</t>
  </si>
  <si>
    <t>MPW19/02</t>
  </si>
  <si>
    <t>MPW19/03</t>
  </si>
  <si>
    <t>MXX19/04</t>
  </si>
  <si>
    <t>MPW19/05</t>
  </si>
  <si>
    <t>MPW19/06</t>
  </si>
  <si>
    <t>MPW19/07</t>
  </si>
  <si>
    <t>MPW19/08</t>
  </si>
  <si>
    <t>MPW19/09</t>
  </si>
  <si>
    <t>MPW19/10</t>
  </si>
  <si>
    <t>MPW19/11</t>
  </si>
  <si>
    <t>MPW19/12</t>
  </si>
  <si>
    <t>MXX20/01</t>
  </si>
  <si>
    <t>MXX20/02</t>
  </si>
  <si>
    <t>MXX20/03</t>
  </si>
  <si>
    <t>MPW20/04</t>
  </si>
  <si>
    <t>MPW20/05</t>
  </si>
  <si>
    <t>MPW20/06</t>
  </si>
  <si>
    <t>MPW20/07</t>
  </si>
  <si>
    <t>MXX20/08</t>
  </si>
  <si>
    <t>MPW20/09</t>
  </si>
  <si>
    <t>MPW20/10</t>
  </si>
  <si>
    <t>MPW20/11</t>
  </si>
  <si>
    <t>MPW20/12</t>
  </si>
  <si>
    <t>MPW20/13</t>
  </si>
  <si>
    <t>MPW20/14</t>
  </si>
  <si>
    <t>MPW20/15</t>
  </si>
  <si>
    <t>MPW20/16</t>
  </si>
  <si>
    <t>MPW20/17</t>
  </si>
  <si>
    <t>MPW20/18</t>
  </si>
  <si>
    <t>MPW20/19</t>
  </si>
  <si>
    <t>MPW20/20</t>
  </si>
  <si>
    <t>MXX21/01</t>
  </si>
  <si>
    <t>MXX21/02</t>
  </si>
  <si>
    <t>MXX21/03</t>
  </si>
  <si>
    <t>MXX21/04</t>
  </si>
  <si>
    <t>MXX21/05</t>
  </si>
  <si>
    <t>MXX21/06</t>
  </si>
  <si>
    <t>MXX21/07</t>
  </si>
  <si>
    <t>MXX21/08</t>
  </si>
  <si>
    <t>MXX21/09</t>
  </si>
  <si>
    <t>MXX21/10</t>
  </si>
  <si>
    <t>MXX21/11</t>
  </si>
  <si>
    <t>MPW21/12</t>
  </si>
  <si>
    <t>MPW21/13</t>
  </si>
  <si>
    <t>MXX21/14</t>
  </si>
  <si>
    <t>MXX21/15</t>
  </si>
  <si>
    <t>MXX22/01</t>
  </si>
  <si>
    <t>MXX22/02</t>
  </si>
  <si>
    <t>MPW22/03</t>
  </si>
  <si>
    <t>MPW22/04</t>
  </si>
  <si>
    <t>MXX22/05</t>
  </si>
  <si>
    <t>MXX22/06</t>
  </si>
  <si>
    <t>MXX22/07</t>
  </si>
  <si>
    <t>MXX22/08</t>
  </si>
  <si>
    <t>MXX22/09</t>
  </si>
  <si>
    <t>MPW22/10</t>
  </si>
  <si>
    <t>NDU20</t>
  </si>
  <si>
    <t>MXX22/11</t>
  </si>
  <si>
    <t>MXX22/12</t>
  </si>
  <si>
    <t>MXX22/13</t>
  </si>
  <si>
    <t>MXX22/14</t>
  </si>
  <si>
    <t>MXX22/15</t>
  </si>
  <si>
    <t>MXX22/16</t>
  </si>
  <si>
    <t>NDU21</t>
  </si>
  <si>
    <t>MPW22/17</t>
  </si>
  <si>
    <t>MPW22/18</t>
  </si>
  <si>
    <t>MXX23/01</t>
  </si>
  <si>
    <t>MXX23/02</t>
  </si>
  <si>
    <t>MXX23/03</t>
  </si>
  <si>
    <t>MXX23/04</t>
  </si>
  <si>
    <t>MXX23/05</t>
  </si>
  <si>
    <t>TRU21A</t>
  </si>
  <si>
    <t>MXX23/06</t>
  </si>
  <si>
    <t>MXX23/07</t>
  </si>
  <si>
    <t>MXX24/01</t>
  </si>
  <si>
    <t>MWX24/02</t>
  </si>
  <si>
    <t>MWX24/03</t>
  </si>
  <si>
    <t>MWX24/04</t>
  </si>
  <si>
    <t>MXX24/05</t>
  </si>
  <si>
    <t>MXX24/06</t>
  </si>
  <si>
    <t>MPW24/07</t>
  </si>
  <si>
    <t>MXX24/08</t>
  </si>
  <si>
    <t>MPW24/09</t>
  </si>
  <si>
    <t>MPW24/10</t>
  </si>
  <si>
    <t>MPW24/11</t>
  </si>
  <si>
    <t>MPW24/12</t>
  </si>
  <si>
    <t>MPW24/13</t>
  </si>
  <si>
    <t>MPW24/14</t>
  </si>
  <si>
    <t>MXX24/15</t>
  </si>
  <si>
    <t>MXX24/16</t>
  </si>
  <si>
    <t>MXX24/17</t>
  </si>
  <si>
    <t>MXX24/18</t>
  </si>
  <si>
    <t>MPW24/19</t>
  </si>
  <si>
    <t>MXX24/20</t>
  </si>
  <si>
    <t>MXX25/01</t>
  </si>
  <si>
    <t>TRU22</t>
  </si>
  <si>
    <t>MXX25/02</t>
  </si>
  <si>
    <t>MXX25/03</t>
  </si>
  <si>
    <t>MXX25/04</t>
  </si>
  <si>
    <t>MWX25/05</t>
  </si>
  <si>
    <t>MPW25/06</t>
  </si>
  <si>
    <t>MXX25/07</t>
  </si>
  <si>
    <t>MPW25/08</t>
  </si>
  <si>
    <t>MPX25/09</t>
  </si>
  <si>
    <t>MPX25/10</t>
  </si>
  <si>
    <t>MPX25/11</t>
  </si>
  <si>
    <t>MPW25/12</t>
  </si>
  <si>
    <t>MPW25/13</t>
  </si>
  <si>
    <t>MPW25/15</t>
  </si>
  <si>
    <t>MPW25/17</t>
  </si>
  <si>
    <t>MXX25/18</t>
  </si>
  <si>
    <t>MXX25/19</t>
  </si>
  <si>
    <t>MPW25/20</t>
  </si>
  <si>
    <t>MPW25/21</t>
  </si>
  <si>
    <t>MXX25/22</t>
  </si>
  <si>
    <t>MXX25/23</t>
  </si>
  <si>
    <t>MXX25/24</t>
  </si>
  <si>
    <t>MXX25/25</t>
  </si>
  <si>
    <t>MXX25/26</t>
  </si>
  <si>
    <t>MXX25/27</t>
  </si>
  <si>
    <t>MXX25/28</t>
  </si>
  <si>
    <t>MXX25/29</t>
  </si>
  <si>
    <t>MXX25/30</t>
  </si>
  <si>
    <t>MXX25/31</t>
  </si>
  <si>
    <t>TRU23</t>
  </si>
  <si>
    <t>MXX26/01</t>
  </si>
  <si>
    <t>MXX26/02</t>
  </si>
  <si>
    <t>MXX26/03</t>
  </si>
  <si>
    <t>MXX26/04</t>
  </si>
  <si>
    <t>MXX26/05</t>
  </si>
  <si>
    <t>MXX27/01</t>
  </si>
  <si>
    <t>MXX27/02</t>
  </si>
  <si>
    <t>MXX27/03</t>
  </si>
  <si>
    <t>MXX27/04</t>
  </si>
  <si>
    <t>MXX27/05</t>
  </si>
  <si>
    <t>MXX27/06</t>
  </si>
  <si>
    <t>MXX27/07</t>
  </si>
  <si>
    <t>MXX27/08</t>
  </si>
  <si>
    <t>MXX27/09</t>
  </si>
  <si>
    <t>MXX27/10</t>
  </si>
  <si>
    <t>MXX27/11</t>
  </si>
  <si>
    <t>MXX27/12</t>
  </si>
  <si>
    <t>MXX27/13</t>
  </si>
  <si>
    <t>MXX28/01</t>
  </si>
  <si>
    <t>MXX28/02</t>
  </si>
  <si>
    <t>MXX28/03</t>
  </si>
  <si>
    <t>MXX28/04</t>
  </si>
  <si>
    <t>MXX28/05</t>
  </si>
  <si>
    <t>MXX28/06</t>
  </si>
  <si>
    <t>MPW28/07</t>
  </si>
  <si>
    <t>MXX28/08</t>
  </si>
  <si>
    <t>MXX28/09</t>
  </si>
  <si>
    <t>MXX29/01</t>
  </si>
  <si>
    <t>MPW29/02</t>
  </si>
  <si>
    <t>MPW29/03</t>
  </si>
  <si>
    <t>MPW29/04</t>
  </si>
  <si>
    <t>MPW29/05</t>
  </si>
  <si>
    <t>MXX29/06</t>
  </si>
  <si>
    <t>MXX29/07</t>
  </si>
  <si>
    <t>MPW29/08</t>
  </si>
  <si>
    <t>TRU24 PL1-10</t>
  </si>
  <si>
    <t>TRU24</t>
  </si>
  <si>
    <t>MPW29/09</t>
  </si>
  <si>
    <t>MPW29/10</t>
  </si>
  <si>
    <t>CX</t>
  </si>
  <si>
    <t>MXX29/11</t>
  </si>
  <si>
    <t>AX</t>
  </si>
  <si>
    <t>MPW29/12</t>
  </si>
  <si>
    <t>MPW29/13</t>
  </si>
  <si>
    <t>MPW29/14</t>
  </si>
  <si>
    <t>MPW29/15</t>
  </si>
  <si>
    <t>MPW29/16</t>
  </si>
  <si>
    <t>MPW29/17</t>
  </si>
  <si>
    <t>MPW29/18</t>
  </si>
  <si>
    <t>MXX 30/01</t>
  </si>
  <si>
    <t>BUNKER</t>
  </si>
  <si>
    <t xml:space="preserve"> </t>
  </si>
  <si>
    <t>MWP 30/02</t>
  </si>
  <si>
    <t>STEEL</t>
  </si>
  <si>
    <t>MXX 30/03</t>
  </si>
  <si>
    <t>MWP 30/04</t>
  </si>
  <si>
    <t>MXX 30/05</t>
  </si>
  <si>
    <t>MWP 30/06</t>
  </si>
  <si>
    <t>MWP 30/07</t>
  </si>
  <si>
    <t>MWP 30/08</t>
  </si>
  <si>
    <t>MWP 30/09</t>
  </si>
  <si>
    <t>MWP 30/10</t>
  </si>
  <si>
    <t>MWP 30/11</t>
  </si>
  <si>
    <t>MWP 30/12</t>
  </si>
  <si>
    <t>MWP 30/13</t>
  </si>
  <si>
    <t>MWP 30/14</t>
  </si>
  <si>
    <t>MXX 30/15</t>
  </si>
  <si>
    <t>MWP 30/16</t>
  </si>
  <si>
    <t>MWP 30/17</t>
  </si>
  <si>
    <t>MWP 30/18</t>
  </si>
  <si>
    <t>MWP 30/19</t>
  </si>
  <si>
    <t>MXX 30/20</t>
  </si>
  <si>
    <t>MXX 30/21</t>
  </si>
  <si>
    <t>MXX 30/22</t>
  </si>
  <si>
    <t>MXX 30/23</t>
  </si>
  <si>
    <t>MXX 31/01</t>
  </si>
  <si>
    <t>MXX 31/02</t>
  </si>
  <si>
    <t>MXX 31/03</t>
  </si>
  <si>
    <t>MXX 31/04</t>
  </si>
  <si>
    <t>MXX 31/05</t>
  </si>
  <si>
    <t>MXX 31/06</t>
  </si>
  <si>
    <t>MXX 31/07</t>
  </si>
  <si>
    <t>MXX 31/08</t>
  </si>
  <si>
    <t>TRU25 PL1-11</t>
  </si>
  <si>
    <t>TRU25</t>
  </si>
  <si>
    <t>MXX 31/09</t>
  </si>
  <si>
    <t>MXX 31/10</t>
  </si>
  <si>
    <t>MXX 31/11</t>
  </si>
  <si>
    <t>MXX 31/12</t>
  </si>
  <si>
    <t>MXX 31/13</t>
  </si>
  <si>
    <t>MXX 32/01</t>
  </si>
  <si>
    <t>MXX 32/02</t>
  </si>
  <si>
    <t>MXX 32/03</t>
  </si>
  <si>
    <t>MXX 32/04</t>
  </si>
  <si>
    <t>MXX 32/05</t>
  </si>
  <si>
    <t>MXX 33/01</t>
  </si>
  <si>
    <t>MXX 33/02</t>
  </si>
  <si>
    <t>MXX 33/03</t>
  </si>
  <si>
    <t>MXX 33/04</t>
  </si>
  <si>
    <t>MXX 33/05</t>
  </si>
  <si>
    <t>MXX 33/06</t>
  </si>
  <si>
    <t>COUPON SWITCH BROKEN</t>
  </si>
  <si>
    <t>MXX 33/07</t>
  </si>
  <si>
    <t>MXX 33/08</t>
  </si>
  <si>
    <t>MXX 33/09</t>
  </si>
  <si>
    <t>MXX 34/01</t>
  </si>
  <si>
    <t>MXX 34/02</t>
  </si>
  <si>
    <t>MXX 34/03</t>
  </si>
  <si>
    <t>MXX 34/04</t>
  </si>
  <si>
    <t>MXX 34/05</t>
  </si>
  <si>
    <t>MXX 34/06</t>
  </si>
  <si>
    <t>MXX 34/07</t>
  </si>
  <si>
    <t>MXX 34/08</t>
  </si>
  <si>
    <t>MXX 34/09</t>
  </si>
  <si>
    <t>MXX 34/10</t>
  </si>
  <si>
    <t>TRU26 PL1-12</t>
  </si>
  <si>
    <t>TRU26</t>
  </si>
  <si>
    <t>MXX 34/11</t>
  </si>
  <si>
    <t>MXX 34/12</t>
  </si>
  <si>
    <t>MXX 34/13</t>
  </si>
  <si>
    <t>MXX 34/14</t>
  </si>
  <si>
    <t>MXX 34/15</t>
  </si>
  <si>
    <t>MXX 34/16</t>
  </si>
  <si>
    <t>MXX 34/17</t>
  </si>
  <si>
    <t>MXX 34/18</t>
  </si>
  <si>
    <t>MXX 34/19</t>
  </si>
  <si>
    <t>MXX 34/20</t>
  </si>
  <si>
    <t>MXX 35/01</t>
  </si>
  <si>
    <t>MXX 35/02</t>
  </si>
  <si>
    <t>MXX 35/03</t>
  </si>
  <si>
    <t>NDU27 PL1-12A</t>
  </si>
  <si>
    <t>NDU27</t>
  </si>
  <si>
    <t>MXX 35/04</t>
  </si>
  <si>
    <t>MXX 36/01</t>
  </si>
  <si>
    <t>MXX 36/02</t>
  </si>
  <si>
    <t>MXX 36/03</t>
  </si>
  <si>
    <t>MXX 36/04</t>
  </si>
  <si>
    <t>MXX 36/05</t>
  </si>
  <si>
    <t xml:space="preserve">A  </t>
  </si>
  <si>
    <t>MXX 36/06</t>
  </si>
  <si>
    <t>MXX 36/07</t>
  </si>
  <si>
    <t>MXX 36/08</t>
  </si>
  <si>
    <t>MXX 36/09</t>
  </si>
  <si>
    <t>MXX 36/10</t>
  </si>
  <si>
    <t>MXX 36/11</t>
  </si>
  <si>
    <t>MXX 36/12</t>
  </si>
  <si>
    <t>MXX 36/13</t>
  </si>
  <si>
    <t>MXX 36/14</t>
  </si>
  <si>
    <t>MXX 36/15</t>
  </si>
  <si>
    <t>MXX 36/16</t>
  </si>
  <si>
    <t>MXX 36/17</t>
  </si>
  <si>
    <t>MXX 36/18</t>
  </si>
  <si>
    <t>MXX 36/19</t>
  </si>
  <si>
    <t>padlocks not openning</t>
  </si>
  <si>
    <t>MXX 36/20</t>
  </si>
  <si>
    <t>MXX 36/21</t>
  </si>
  <si>
    <t>MXX 36/22</t>
  </si>
  <si>
    <t>NO DOOR LOCK X1</t>
  </si>
  <si>
    <t>MXX 36/23</t>
  </si>
  <si>
    <t>MXX 36/24</t>
  </si>
  <si>
    <t>MXX 36/25</t>
  </si>
  <si>
    <t>MXX 36/26</t>
  </si>
  <si>
    <t>MXX 36/27</t>
  </si>
  <si>
    <t>MXX 36/28</t>
  </si>
  <si>
    <t>MXX 36/29</t>
  </si>
  <si>
    <t>MXX 36/30</t>
  </si>
  <si>
    <t>MXX 36/31</t>
  </si>
  <si>
    <t>MXX 36/32</t>
  </si>
  <si>
    <t>MXX 36/33</t>
  </si>
  <si>
    <t>MXX 36/34</t>
  </si>
  <si>
    <t>MXX 36/35</t>
  </si>
  <si>
    <t>MXX 36/36</t>
  </si>
  <si>
    <t>TRU28 PL1-13</t>
  </si>
  <si>
    <t>TRU28</t>
  </si>
  <si>
    <t>MXX 36/37</t>
  </si>
  <si>
    <t>MXX 36/38</t>
  </si>
  <si>
    <t>MXX 36/39</t>
  </si>
  <si>
    <t>MXX 36/40</t>
  </si>
  <si>
    <t>MXX 36/41</t>
  </si>
  <si>
    <t>MXX 36/42</t>
  </si>
  <si>
    <t>MXX 36/43</t>
  </si>
  <si>
    <t>MXX 36/44</t>
  </si>
  <si>
    <t>MXX 36/45</t>
  </si>
  <si>
    <t>MXX 36/46</t>
  </si>
  <si>
    <t>MXX 36/47</t>
  </si>
  <si>
    <t>MXX 37/01</t>
  </si>
  <si>
    <t>MXX 37/02</t>
  </si>
  <si>
    <t>MXX 38/01</t>
  </si>
  <si>
    <t>MXX 38/02</t>
  </si>
  <si>
    <t>MXX 38/03</t>
  </si>
  <si>
    <t>MXX 38/04</t>
  </si>
  <si>
    <t>MXX 38/05</t>
  </si>
  <si>
    <t>MXX 38/06</t>
  </si>
  <si>
    <t>MXX 38/07</t>
  </si>
  <si>
    <t>MXX 38/08</t>
  </si>
  <si>
    <t>MXX 38/09</t>
  </si>
  <si>
    <t>MXX 38/10</t>
  </si>
  <si>
    <t>MXX 38/11</t>
  </si>
  <si>
    <t>MXX 38/12</t>
  </si>
  <si>
    <t>MXX 38/13</t>
  </si>
  <si>
    <t>MXX 38/14</t>
  </si>
  <si>
    <t>MXX 38/15</t>
  </si>
  <si>
    <t>MXX 38/16</t>
  </si>
  <si>
    <t>MXX 38/17</t>
  </si>
  <si>
    <t>ONE RIVET MISSING</t>
  </si>
  <si>
    <t>MXX 38/18</t>
  </si>
  <si>
    <t>MXX 38/19</t>
  </si>
  <si>
    <t>MXX 38/20</t>
  </si>
  <si>
    <t>MXX 39/01</t>
  </si>
  <si>
    <t>MXX 39/02</t>
  </si>
  <si>
    <t>MXX 39/03</t>
  </si>
  <si>
    <t>MXX 39/04</t>
  </si>
  <si>
    <t>MXX 39/05</t>
  </si>
  <si>
    <t>MXX 39/06</t>
  </si>
  <si>
    <t>MXX 39/07</t>
  </si>
  <si>
    <t>MXX 39/08</t>
  </si>
  <si>
    <t>RC PS5</t>
  </si>
  <si>
    <t>MXX 39/09</t>
  </si>
  <si>
    <t>MXX 39/10</t>
  </si>
  <si>
    <t>MXX 39/11</t>
  </si>
  <si>
    <t>MXX 39/12</t>
  </si>
  <si>
    <t>MXX 39/13</t>
  </si>
  <si>
    <t>MXX 39/14</t>
  </si>
  <si>
    <t>MXX 39/15</t>
  </si>
  <si>
    <t>MXX 39/16</t>
  </si>
  <si>
    <t>MXX 39/17</t>
  </si>
  <si>
    <t>TRU29 PL1-14</t>
  </si>
  <si>
    <t>TRU29</t>
  </si>
  <si>
    <t>MXX 39/18</t>
  </si>
  <si>
    <t>MXX 39/19</t>
  </si>
  <si>
    <t>MXX 39/20</t>
  </si>
  <si>
    <t>MXX 39/21</t>
  </si>
  <si>
    <t>MXX 39/22</t>
  </si>
  <si>
    <t>MXX 40/01</t>
  </si>
  <si>
    <t>MXX 40/02</t>
  </si>
  <si>
    <t>MXX 40/03</t>
  </si>
  <si>
    <t>MXX 40/04</t>
  </si>
  <si>
    <t>MXX 40/05</t>
  </si>
  <si>
    <t>MXX 40/06</t>
  </si>
  <si>
    <t>MXX 40/07</t>
  </si>
  <si>
    <t>MXX 40/08</t>
  </si>
  <si>
    <t>MXX 40/09</t>
  </si>
  <si>
    <t>MXX 40/10</t>
  </si>
  <si>
    <t>MXX 40/11</t>
  </si>
  <si>
    <t>MXX 40/12</t>
  </si>
  <si>
    <t>MXX 41/01</t>
  </si>
  <si>
    <t>MXX 41/02</t>
  </si>
  <si>
    <t>MXX 41/03</t>
  </si>
  <si>
    <t>MXX 41.04</t>
  </si>
  <si>
    <t>MXX 41/05</t>
  </si>
  <si>
    <t>MXX 41/06</t>
  </si>
  <si>
    <t>MXX 41/07</t>
  </si>
  <si>
    <t>MXX 41/08</t>
  </si>
  <si>
    <t>MXX 41/09</t>
  </si>
  <si>
    <t>MXX 42/01</t>
  </si>
  <si>
    <t>MXX 42/02</t>
  </si>
  <si>
    <t>MXX 42/03</t>
  </si>
  <si>
    <t>MXX 42/04</t>
  </si>
  <si>
    <t>Install New Calibration Tube Cover</t>
  </si>
  <si>
    <t>TRU30 PL1-15</t>
  </si>
  <si>
    <t>TRU30</t>
  </si>
  <si>
    <t>MXX 42/05</t>
  </si>
  <si>
    <t>MXX 42/06</t>
  </si>
  <si>
    <t>NO DOOR LOCKS X2</t>
  </si>
  <si>
    <t>MXX 42/07</t>
  </si>
  <si>
    <t>MXX 42/08</t>
  </si>
  <si>
    <t>MXX 42/09</t>
  </si>
  <si>
    <t>COUPON FAULTY</t>
  </si>
  <si>
    <t>MXX45/10</t>
  </si>
  <si>
    <t>MXX 42/11</t>
  </si>
  <si>
    <t>MXX 42/12</t>
  </si>
  <si>
    <t>MXX 42/13</t>
  </si>
  <si>
    <t>MXX 43/01</t>
  </si>
  <si>
    <t>MXX 43/02</t>
  </si>
  <si>
    <t>MXX 43/03</t>
  </si>
  <si>
    <t>MXX 43/04</t>
  </si>
  <si>
    <t>MXX 43/05</t>
  </si>
  <si>
    <t>MXX 43/06</t>
  </si>
  <si>
    <t>MWP 43/07</t>
  </si>
  <si>
    <t>MWP 43/08</t>
  </si>
  <si>
    <t>MWP 44/01</t>
  </si>
  <si>
    <t>CV 44  DOOR LOCK</t>
  </si>
  <si>
    <t>MXX 44/02</t>
  </si>
  <si>
    <t>MWP 44/03</t>
  </si>
  <si>
    <t>MWP 44/04</t>
  </si>
  <si>
    <t>MWP 44/05</t>
  </si>
  <si>
    <t>MWP 44/06</t>
  </si>
  <si>
    <t>MWP 44/07</t>
  </si>
  <si>
    <t>MWP 44/08</t>
  </si>
  <si>
    <t>MWP 44/09</t>
  </si>
  <si>
    <t>MWP 44/10</t>
  </si>
  <si>
    <t>MWP 44/11</t>
  </si>
  <si>
    <t>STEEL BOX DAMAGE TRACTOR</t>
  </si>
  <si>
    <t>MWP 44/12</t>
  </si>
  <si>
    <t>MWP 44/13</t>
  </si>
  <si>
    <t>MWP 44/14</t>
  </si>
  <si>
    <t>MWP 44/15</t>
  </si>
  <si>
    <t>MWP 44/16</t>
  </si>
  <si>
    <t>MWP 44/17</t>
  </si>
  <si>
    <t>MWP 44/18</t>
  </si>
  <si>
    <t>MXX 45/01</t>
  </si>
  <si>
    <t>CV45</t>
  </si>
  <si>
    <t>MWP 45/02</t>
  </si>
  <si>
    <t>MWP 45/03</t>
  </si>
  <si>
    <t>MWP 45/04</t>
  </si>
  <si>
    <t>MWP 45/05</t>
  </si>
  <si>
    <t>NDU31 PL1-15A</t>
  </si>
  <si>
    <t>NDU31</t>
  </si>
  <si>
    <t>MWP 45/06</t>
  </si>
  <si>
    <t>MXX 45/07</t>
  </si>
  <si>
    <t>MXX 45/08</t>
  </si>
  <si>
    <t>MWP 45/09</t>
  </si>
  <si>
    <t>MXX 45/10</t>
  </si>
  <si>
    <t>MWP 45/11</t>
  </si>
  <si>
    <t>MWP 45/12</t>
  </si>
  <si>
    <t>MWP 45/13</t>
  </si>
  <si>
    <t>MWP 45/14</t>
  </si>
  <si>
    <t>MWP 45/15</t>
  </si>
  <si>
    <t>MXX 45/16</t>
  </si>
  <si>
    <t>NDU32 PL1-16A</t>
  </si>
  <si>
    <t>NDU32</t>
  </si>
  <si>
    <t>MXX 45/17</t>
  </si>
  <si>
    <t>TRU33 PL1-16</t>
  </si>
  <si>
    <t>TRU33</t>
  </si>
  <si>
    <t>Total</t>
  </si>
  <si>
    <t>MXX 45/18</t>
  </si>
  <si>
    <t>MXX 46/01</t>
  </si>
  <si>
    <t>MXX 46/02</t>
  </si>
  <si>
    <t>MXX 46/03</t>
  </si>
  <si>
    <t>MXX 46/04</t>
  </si>
  <si>
    <t>MXX 46/05</t>
  </si>
  <si>
    <t>MXX 46/06</t>
  </si>
  <si>
    <t>MXX 46/07</t>
  </si>
  <si>
    <t>MXX 46/08</t>
  </si>
  <si>
    <t>MXX 47/01</t>
  </si>
  <si>
    <t>MXX 47/02</t>
  </si>
  <si>
    <t>MXX 47/03</t>
  </si>
  <si>
    <t>MXX 47/04</t>
  </si>
  <si>
    <t>MXX 48/01</t>
  </si>
  <si>
    <t>MXX 48/02</t>
  </si>
  <si>
    <t>MXX 48/03</t>
  </si>
  <si>
    <t>MXX 49/01</t>
  </si>
  <si>
    <t>MXX 49/02</t>
  </si>
  <si>
    <t>MXX 49/03</t>
  </si>
  <si>
    <t>MXX 49/04</t>
  </si>
  <si>
    <t>MXX 49/05</t>
  </si>
  <si>
    <t>MXX 49/06</t>
  </si>
  <si>
    <t>MXX 49/07</t>
  </si>
  <si>
    <t>MXX 49/08</t>
  </si>
  <si>
    <t>MXX 49/09</t>
  </si>
  <si>
    <t>MXX 49/10</t>
  </si>
  <si>
    <t>MXX 49/11</t>
  </si>
  <si>
    <t>MXX 49/12</t>
  </si>
  <si>
    <t>MXX 49/13</t>
  </si>
  <si>
    <t>MXX 49/14</t>
  </si>
  <si>
    <t>MXX 49/15</t>
  </si>
  <si>
    <t>MXX 49/16</t>
  </si>
  <si>
    <t>MXX 49/17</t>
  </si>
  <si>
    <t>MXX 49/18</t>
  </si>
  <si>
    <t>MXX 49/19</t>
  </si>
  <si>
    <t>MXX 49/20</t>
  </si>
  <si>
    <t>TRU34 PL1-17</t>
  </si>
  <si>
    <t>TRU34</t>
  </si>
  <si>
    <t>MXX 49/21</t>
  </si>
  <si>
    <t>MXX 49/22</t>
  </si>
  <si>
    <t>MXX 49/23</t>
  </si>
  <si>
    <t>MXX 49/24</t>
  </si>
  <si>
    <t>MXX 49/25</t>
  </si>
  <si>
    <t>MXX 50/01</t>
  </si>
  <si>
    <t xml:space="preserve">A   </t>
  </si>
  <si>
    <t>MXX 50/02</t>
  </si>
  <si>
    <t>MXX 50/03</t>
  </si>
  <si>
    <t>MXX 50/04</t>
  </si>
  <si>
    <t>MXX 50/05</t>
  </si>
  <si>
    <t>MXX 50/06</t>
  </si>
  <si>
    <t>MXX 50/07</t>
  </si>
  <si>
    <t>MXX 50/08</t>
  </si>
  <si>
    <t>MXX 50/09</t>
  </si>
  <si>
    <t>TRU34A PL1-18</t>
  </si>
  <si>
    <t>TRU34A</t>
  </si>
  <si>
    <t>MXX 50/10</t>
  </si>
  <si>
    <t>MXX 50/11</t>
  </si>
  <si>
    <t>MXX 50/12</t>
  </si>
  <si>
    <t>MXX 50/13</t>
  </si>
  <si>
    <t>MXX 50/14</t>
  </si>
  <si>
    <t>MXX 50/15</t>
  </si>
  <si>
    <t>MXX 50/16</t>
  </si>
  <si>
    <t>MXX 50/17</t>
  </si>
  <si>
    <t>MXX 50/18</t>
  </si>
  <si>
    <t>MXX 50/19</t>
  </si>
  <si>
    <t>MXX 51/01</t>
  </si>
  <si>
    <t>MXX 51/02</t>
  </si>
  <si>
    <t>MXX 51/03</t>
  </si>
  <si>
    <t>MXX 52/01</t>
  </si>
  <si>
    <t>MXX 52/02</t>
  </si>
  <si>
    <t>MXX 52/03</t>
  </si>
  <si>
    <t>MXX 52/04</t>
  </si>
  <si>
    <t>MXX 52/05</t>
  </si>
  <si>
    <t>MXX 52/06</t>
  </si>
  <si>
    <t>MXX 52/07</t>
  </si>
  <si>
    <t>MXX 52/08</t>
  </si>
  <si>
    <t>MXX 53/01</t>
  </si>
  <si>
    <t>MXX 53/02</t>
  </si>
  <si>
    <t>MXX 53/03</t>
  </si>
  <si>
    <t>MXX 53/04</t>
  </si>
  <si>
    <t>MXX 53/05</t>
  </si>
  <si>
    <t>MXX 53/06</t>
  </si>
  <si>
    <t>MXX 53/07</t>
  </si>
  <si>
    <t>MXX 53/08</t>
  </si>
  <si>
    <t>MXX 53/09</t>
  </si>
  <si>
    <t>MXX 53/10</t>
  </si>
  <si>
    <t>TRU35 PL1-19</t>
  </si>
  <si>
    <t>TRU35</t>
  </si>
  <si>
    <t>MXX 53-11</t>
  </si>
  <si>
    <t>MXX 53-12</t>
  </si>
  <si>
    <t>MXX 53-13</t>
  </si>
  <si>
    <t>MXX 53-14</t>
  </si>
  <si>
    <t>MXX 53-15</t>
  </si>
  <si>
    <t>MXX 53-16</t>
  </si>
  <si>
    <t>MXX 54/01</t>
  </si>
  <si>
    <t>MXX 54/02</t>
  </si>
  <si>
    <t>MXX 54/03</t>
  </si>
  <si>
    <t>MXX 54/04</t>
  </si>
  <si>
    <t>MXX 54/05</t>
  </si>
  <si>
    <t>MXX 54/06</t>
  </si>
  <si>
    <t>MXX 54/07</t>
  </si>
  <si>
    <t>MXX 54/08</t>
  </si>
  <si>
    <t>MXX 55/01</t>
  </si>
  <si>
    <t>MXX 55/02</t>
  </si>
  <si>
    <t>MXX 55/03</t>
  </si>
  <si>
    <t>MXX 55/04</t>
  </si>
  <si>
    <t>MXX 55/05</t>
  </si>
  <si>
    <t>MXX 55/06</t>
  </si>
  <si>
    <t>MXX 55/07</t>
  </si>
  <si>
    <t>MXX 55/08</t>
  </si>
  <si>
    <t>MXX 55/09</t>
  </si>
  <si>
    <t>MXX 55/10</t>
  </si>
  <si>
    <t>MXX 56/01</t>
  </si>
  <si>
    <t>CV56 - ONE LOCK  MISSING</t>
  </si>
  <si>
    <t>MXX 56/02</t>
  </si>
  <si>
    <t>MXX 56/03</t>
  </si>
  <si>
    <t>MXX 56/04</t>
  </si>
  <si>
    <t>MXX 56/05</t>
  </si>
  <si>
    <t>MXX 56/06</t>
  </si>
  <si>
    <t>MXX 56/07</t>
  </si>
  <si>
    <t>TRU36 PL1-20</t>
  </si>
  <si>
    <t>TRU36</t>
  </si>
  <si>
    <t>MXX 56/08</t>
  </si>
  <si>
    <t>MXX 56/09</t>
  </si>
  <si>
    <t>MXX 56/10</t>
  </si>
  <si>
    <t>MXX 56/11</t>
  </si>
  <si>
    <t>MXX 56/12</t>
  </si>
  <si>
    <t>MXX 57/01</t>
  </si>
  <si>
    <t>BV 57 - ONE LOCK  MISSING</t>
  </si>
  <si>
    <t>MXX 57/02</t>
  </si>
  <si>
    <t>MXX 58/01</t>
  </si>
  <si>
    <t>CV58 - ONE LOCK  MISSING</t>
  </si>
  <si>
    <t>MXX 58/02</t>
  </si>
  <si>
    <t>MXX 58/03</t>
  </si>
  <si>
    <t>MXX 58/04</t>
  </si>
  <si>
    <t>MXX 58/05</t>
  </si>
  <si>
    <t>MXX 59/01</t>
  </si>
  <si>
    <t>MXX 59/02</t>
  </si>
  <si>
    <t>MXX 59/03</t>
  </si>
  <si>
    <t>MXX 59/04</t>
  </si>
  <si>
    <t>MXX 59/05</t>
  </si>
  <si>
    <t>MXX  60/01</t>
  </si>
  <si>
    <t>CV60 - ONE LOCK  MISSING</t>
  </si>
  <si>
    <t>MXX  60/02</t>
  </si>
  <si>
    <t>MXX  60/03</t>
  </si>
  <si>
    <t>MXX  60/04</t>
  </si>
  <si>
    <t>MXX  60/05</t>
  </si>
  <si>
    <t>MXX  60/06</t>
  </si>
  <si>
    <t>MXX  60/07</t>
  </si>
  <si>
    <t>MXX  60/08</t>
  </si>
  <si>
    <t>TRU37 PL1-21</t>
  </si>
  <si>
    <t>TRU37</t>
  </si>
  <si>
    <t>MXX 60/09</t>
  </si>
  <si>
    <t>Cath Bunker</t>
  </si>
  <si>
    <t>MXX78/05</t>
  </si>
  <si>
    <t>MXX78/04</t>
  </si>
  <si>
    <t>ACE Bunker</t>
  </si>
  <si>
    <t>MXX78/03</t>
  </si>
  <si>
    <t>MXX78/02</t>
  </si>
  <si>
    <t>MXX78/01</t>
  </si>
  <si>
    <t>MXX77/22</t>
  </si>
  <si>
    <t>MXX77/21</t>
  </si>
  <si>
    <t>MXX77/20</t>
  </si>
  <si>
    <t>MXX77/19</t>
  </si>
  <si>
    <t>MXX77/18</t>
  </si>
  <si>
    <t>MXX77/17</t>
  </si>
  <si>
    <t>MXX77/16</t>
  </si>
  <si>
    <t>MXX77/15</t>
  </si>
  <si>
    <t>MXX77/14</t>
  </si>
  <si>
    <t>MXX77/13</t>
  </si>
  <si>
    <t>MXX77/12</t>
  </si>
  <si>
    <t>MXX77/11</t>
  </si>
  <si>
    <t>MXX77/10</t>
  </si>
  <si>
    <t>MXX77/09</t>
  </si>
  <si>
    <t>MXX77/08</t>
  </si>
  <si>
    <t>TRU49</t>
  </si>
  <si>
    <t>MXX77/07</t>
  </si>
  <si>
    <t>MXX77/06</t>
  </si>
  <si>
    <t>NDU48</t>
  </si>
  <si>
    <t>MXX77/05</t>
  </si>
  <si>
    <t>MXX77/04</t>
  </si>
  <si>
    <t>MXX77/03</t>
  </si>
  <si>
    <t>MXX77/02</t>
  </si>
  <si>
    <t>MXX77/01</t>
  </si>
  <si>
    <t>MXX76/03</t>
  </si>
  <si>
    <t>MXX76/02</t>
  </si>
  <si>
    <t>MXX76/01</t>
  </si>
  <si>
    <t>MXX75/11</t>
  </si>
  <si>
    <t>MXX75/10</t>
  </si>
  <si>
    <t>MXX75/09</t>
  </si>
  <si>
    <t>MXX75/08</t>
  </si>
  <si>
    <t>MXX75/07</t>
  </si>
  <si>
    <t>MXX75/06</t>
  </si>
  <si>
    <t>MXX75/05</t>
  </si>
  <si>
    <t>MXX75/04</t>
  </si>
  <si>
    <t>MXX75/03</t>
  </si>
  <si>
    <t>MXX75/02</t>
  </si>
  <si>
    <t>MXX75/01</t>
  </si>
  <si>
    <t>MXX74/36</t>
  </si>
  <si>
    <t>MXX74/35</t>
  </si>
  <si>
    <t>MXX74/34</t>
  </si>
  <si>
    <t>NDU47</t>
  </si>
  <si>
    <t>MXX74/33</t>
  </si>
  <si>
    <t>NO CONNECTION INSIDE, EMPTY BUNKER</t>
  </si>
  <si>
    <t>MXX74/32</t>
  </si>
  <si>
    <t>MXX74/31</t>
  </si>
  <si>
    <t>MXX74/30</t>
  </si>
  <si>
    <t>MXX74/29</t>
  </si>
  <si>
    <t>TRU46</t>
  </si>
  <si>
    <t>MXX74/28</t>
  </si>
  <si>
    <t>MXX74/27</t>
  </si>
  <si>
    <t>ACCESS ISSUE</t>
  </si>
  <si>
    <t>MXX74/26</t>
  </si>
  <si>
    <t>MXX74/25</t>
  </si>
  <si>
    <t>MXX74/24</t>
  </si>
  <si>
    <t>MXX74/23</t>
  </si>
  <si>
    <t>MXX74/22</t>
  </si>
  <si>
    <t>MXX74/21</t>
  </si>
  <si>
    <t>MXX74/20</t>
  </si>
  <si>
    <t>MXX74/19</t>
  </si>
  <si>
    <t>MXX74/18</t>
  </si>
  <si>
    <t>MXX74/17</t>
  </si>
  <si>
    <t>MXX74/16</t>
  </si>
  <si>
    <t>MXX74/15</t>
  </si>
  <si>
    <t>MXX74/14</t>
  </si>
  <si>
    <t>MXX74/13</t>
  </si>
  <si>
    <t>MXX74/12</t>
  </si>
  <si>
    <t>MXX74/11</t>
  </si>
  <si>
    <t>MXX74/10</t>
  </si>
  <si>
    <t>MXX74/09</t>
  </si>
  <si>
    <t>MXX74/08</t>
  </si>
  <si>
    <t>Vresap</t>
  </si>
  <si>
    <t>MXX74/07</t>
  </si>
  <si>
    <t>MXX74/06</t>
  </si>
  <si>
    <t>MXX74/05</t>
  </si>
  <si>
    <t>MXX74/04</t>
  </si>
  <si>
    <t>MXX74/03</t>
  </si>
  <si>
    <t>TRU45</t>
  </si>
  <si>
    <t>MXX74/02</t>
  </si>
  <si>
    <t>MXX74/01</t>
  </si>
  <si>
    <t>MXX73/23</t>
  </si>
  <si>
    <t>MXX73/22</t>
  </si>
  <si>
    <t>MXX73/21</t>
  </si>
  <si>
    <t>MXX73/20</t>
  </si>
  <si>
    <t>MXX73/19</t>
  </si>
  <si>
    <t>MXX73/18</t>
  </si>
  <si>
    <t>MXX73/17</t>
  </si>
  <si>
    <t>MXX73/16</t>
  </si>
  <si>
    <t>MXX73/15</t>
  </si>
  <si>
    <t>MXX73/14</t>
  </si>
  <si>
    <t xml:space="preserve"> ACCESS ISSUE</t>
  </si>
  <si>
    <t>MXX73/13</t>
  </si>
  <si>
    <t>MXX73/12</t>
  </si>
  <si>
    <t>MXX73/11</t>
  </si>
  <si>
    <t>MXX73/10</t>
  </si>
  <si>
    <t>MXX73/09</t>
  </si>
  <si>
    <t>MXX73/08</t>
  </si>
  <si>
    <t>MXX73/07</t>
  </si>
  <si>
    <t>MXX73/06</t>
  </si>
  <si>
    <t>TRU44</t>
  </si>
  <si>
    <t>MXX73/05</t>
  </si>
  <si>
    <t>MXX73/04</t>
  </si>
  <si>
    <t>MXX73/03</t>
  </si>
  <si>
    <t>MXX73/02</t>
  </si>
  <si>
    <t>MXX73/01</t>
  </si>
  <si>
    <t>MXX72/05</t>
  </si>
  <si>
    <t>MXX72/04</t>
  </si>
  <si>
    <t>MXX72/03</t>
  </si>
  <si>
    <t>TRU43</t>
  </si>
  <si>
    <t>MXX72/02</t>
  </si>
  <si>
    <t>MXX72/01</t>
  </si>
  <si>
    <t>MXX71/13</t>
  </si>
  <si>
    <t>MXX71/12</t>
  </si>
  <si>
    <t>MXX71/11</t>
  </si>
  <si>
    <t>MXX71/10</t>
  </si>
  <si>
    <t>MXX71/09</t>
  </si>
  <si>
    <t>MXX71/08</t>
  </si>
  <si>
    <t>MXX71/07</t>
  </si>
  <si>
    <t>MXX71/06</t>
  </si>
  <si>
    <t>MXX71/05</t>
  </si>
  <si>
    <t>MXX71/04</t>
  </si>
  <si>
    <t>MXX71/03</t>
  </si>
  <si>
    <t>MXX71/02</t>
  </si>
  <si>
    <t>MXX71/01</t>
  </si>
  <si>
    <t>MXX70/03</t>
  </si>
  <si>
    <t>MXX70/02</t>
  </si>
  <si>
    <t>TRU42A</t>
  </si>
  <si>
    <t>MXX70/01</t>
  </si>
  <si>
    <t>MXX69/22</t>
  </si>
  <si>
    <t>MXX69/21</t>
  </si>
  <si>
    <t>MXX69/20</t>
  </si>
  <si>
    <t>MXX69/19</t>
  </si>
  <si>
    <t>MXX69/18</t>
  </si>
  <si>
    <t>MXX69/17</t>
  </si>
  <si>
    <t>MXX69/16</t>
  </si>
  <si>
    <t>PS 8 OUTER</t>
  </si>
  <si>
    <t>PS 8 MEET</t>
  </si>
  <si>
    <t>PS 8 INNER</t>
  </si>
  <si>
    <t>MXX69/15</t>
  </si>
  <si>
    <t>MXX69/14</t>
  </si>
  <si>
    <t>MXX69/13</t>
  </si>
  <si>
    <t>MXX69/12</t>
  </si>
  <si>
    <t>MXX69/11</t>
  </si>
  <si>
    <t>MXX69/10</t>
  </si>
  <si>
    <t>MXX69/09</t>
  </si>
  <si>
    <t>MXX69/08</t>
  </si>
  <si>
    <t>MXX69/07</t>
  </si>
  <si>
    <t>MXX69/06</t>
  </si>
  <si>
    <t>MXX69/05</t>
  </si>
  <si>
    <t>MXX69/04</t>
  </si>
  <si>
    <t>TRU42</t>
  </si>
  <si>
    <t>MXX69/03</t>
  </si>
  <si>
    <t>MXX69/02</t>
  </si>
  <si>
    <t>MXX69/01</t>
  </si>
  <si>
    <t>MXX68/21</t>
  </si>
  <si>
    <t>MXX68/20</t>
  </si>
  <si>
    <t>MXX68/19</t>
  </si>
  <si>
    <t>MXX68/18</t>
  </si>
  <si>
    <t>MXX68/17</t>
  </si>
  <si>
    <t>MXX68/16</t>
  </si>
  <si>
    <t>MXX68/15</t>
  </si>
  <si>
    <t>MXX68/14</t>
  </si>
  <si>
    <t>MXX68/13</t>
  </si>
  <si>
    <t xml:space="preserve"> NOT DONE </t>
  </si>
  <si>
    <t>MXX68/12</t>
  </si>
  <si>
    <t>MXX68/11</t>
  </si>
  <si>
    <t>MXX68/10</t>
  </si>
  <si>
    <t>MXX68/09</t>
  </si>
  <si>
    <t>MXX68/08</t>
  </si>
  <si>
    <t>MXX68/07</t>
  </si>
  <si>
    <t>MXX68/06</t>
  </si>
  <si>
    <t>MXX68/05</t>
  </si>
  <si>
    <t>MXX68/04</t>
  </si>
  <si>
    <t>MXX68/03</t>
  </si>
  <si>
    <t xml:space="preserve"> NOT DONE DUE TO ACCESSIBILTY</t>
  </si>
  <si>
    <t>MXX68/02</t>
  </si>
  <si>
    <t>TRU41A</t>
  </si>
  <si>
    <t>MXX68/01</t>
  </si>
  <si>
    <t>MXX67/10</t>
  </si>
  <si>
    <t>MXX67/09</t>
  </si>
  <si>
    <t>MXX67/08</t>
  </si>
  <si>
    <t>MXX67/07</t>
  </si>
  <si>
    <t>MXX67/06</t>
  </si>
  <si>
    <t>MXX67/05</t>
  </si>
  <si>
    <t>MXX67/04</t>
  </si>
  <si>
    <t>MXX67/03</t>
  </si>
  <si>
    <t>MXX67/02</t>
  </si>
  <si>
    <t>BV67</t>
  </si>
  <si>
    <t>MXX67/01</t>
  </si>
  <si>
    <t>MXX66/12</t>
  </si>
  <si>
    <t>MXX66/11</t>
  </si>
  <si>
    <t>MXX66/10</t>
  </si>
  <si>
    <t>TRU41</t>
  </si>
  <si>
    <t>MXX66/09</t>
  </si>
  <si>
    <t>MXX66/08</t>
  </si>
  <si>
    <t>MXX66/07</t>
  </si>
  <si>
    <t>MXX66/06</t>
  </si>
  <si>
    <t>MXX66/05</t>
  </si>
  <si>
    <t>MXX66/04</t>
  </si>
  <si>
    <t>MXX66/03</t>
  </si>
  <si>
    <t>MXX66/02</t>
  </si>
  <si>
    <t>Only one pad-lock and its different</t>
  </si>
  <si>
    <t>MXX66/01</t>
  </si>
  <si>
    <t>MXX65/10</t>
  </si>
  <si>
    <t>MXX65/09</t>
  </si>
  <si>
    <t>TPL</t>
  </si>
  <si>
    <t>MCX65/08</t>
  </si>
  <si>
    <t>MXX65/07</t>
  </si>
  <si>
    <t>MCX65/06</t>
  </si>
  <si>
    <t>MCX65/05</t>
  </si>
  <si>
    <t>MCX65/04</t>
  </si>
  <si>
    <t>MCX65/03</t>
  </si>
  <si>
    <t>NDU40</t>
  </si>
  <si>
    <t>MCX65/02</t>
  </si>
  <si>
    <t>MXX65/01</t>
  </si>
  <si>
    <t>MCX64/11</t>
  </si>
  <si>
    <t>MCX64/10</t>
  </si>
  <si>
    <t>MCX64/09</t>
  </si>
  <si>
    <t>MCX64/08</t>
  </si>
  <si>
    <t>MCX64/07</t>
  </si>
  <si>
    <t>MCX64/06</t>
  </si>
  <si>
    <t>MCX64/05</t>
  </si>
  <si>
    <t>MCX64/04</t>
  </si>
  <si>
    <t>MCX64/03</t>
  </si>
  <si>
    <t>MCX64/02</t>
  </si>
  <si>
    <t>MXX64/01</t>
  </si>
  <si>
    <t>MCX63/08</t>
  </si>
  <si>
    <t>MXX63/07</t>
  </si>
  <si>
    <t>MCX63/06</t>
  </si>
  <si>
    <t>MCX63/05</t>
  </si>
  <si>
    <t>MXX63/04</t>
  </si>
  <si>
    <t>MXX63/03</t>
  </si>
  <si>
    <t>MCX63/02</t>
  </si>
  <si>
    <t>MXX63/01</t>
  </si>
  <si>
    <t>MXX 62/14</t>
  </si>
  <si>
    <t>MXX 62/13</t>
  </si>
  <si>
    <t>MXX 62/12</t>
  </si>
  <si>
    <t>MXX 62/11</t>
  </si>
  <si>
    <t>MXX 62/10</t>
  </si>
  <si>
    <t>MXX 62/09</t>
  </si>
  <si>
    <t>MXX 62/08</t>
  </si>
  <si>
    <t>MXX 62/07</t>
  </si>
  <si>
    <t>NDU39</t>
  </si>
  <si>
    <t>NDU39 REMOVED</t>
  </si>
  <si>
    <t>MXX 62/06</t>
  </si>
  <si>
    <t>MXX 62/05</t>
  </si>
  <si>
    <t>MXX 62/04</t>
  </si>
  <si>
    <t>MXX 62/03</t>
  </si>
  <si>
    <t>MXX 62/02</t>
  </si>
  <si>
    <t>MBV62 - ONE LOCK  MISSING</t>
  </si>
  <si>
    <t>MXX 62/01</t>
  </si>
  <si>
    <t>MXX 61/16</t>
  </si>
  <si>
    <t>MXX 61/15</t>
  </si>
  <si>
    <t>MXX 61/14</t>
  </si>
  <si>
    <t>MXX 61/13</t>
  </si>
  <si>
    <t>MXX 61/12</t>
  </si>
  <si>
    <t>TRU38</t>
  </si>
  <si>
    <t>TRU38 PL1-22</t>
  </si>
  <si>
    <t>MXX 61/11</t>
  </si>
  <si>
    <t>SWITCH BROKEN, TWO RIVETS MISSING</t>
  </si>
  <si>
    <t>MXX 61/10</t>
  </si>
  <si>
    <t>MXX 61/09</t>
  </si>
  <si>
    <t>Replace Coupon Switch</t>
  </si>
  <si>
    <t>MXX61/08</t>
  </si>
  <si>
    <t>TWO RIVETS MISSING</t>
  </si>
  <si>
    <t>MXX 61/07</t>
  </si>
  <si>
    <t>MXX 61/06</t>
  </si>
  <si>
    <t>MXX 61/05</t>
  </si>
  <si>
    <t>MXX 61/04</t>
  </si>
  <si>
    <t>MXX 61/03</t>
  </si>
  <si>
    <t>MXX 61/02</t>
  </si>
  <si>
    <t>MXX 61/01</t>
  </si>
  <si>
    <t>MXX 60/21</t>
  </si>
  <si>
    <t>MXX 60/20</t>
  </si>
  <si>
    <t>MXX 60/19</t>
  </si>
  <si>
    <t>MXX 60/18</t>
  </si>
  <si>
    <t>MXX 60/17</t>
  </si>
  <si>
    <t>MXX 60/16</t>
  </si>
  <si>
    <t>MXX 60/15</t>
  </si>
  <si>
    <t>MXX 60/14</t>
  </si>
  <si>
    <t>MXX 60/13</t>
  </si>
  <si>
    <t>MXX 60/12</t>
  </si>
  <si>
    <t>MXX 60/11</t>
  </si>
  <si>
    <t>MXX 60/10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</si>
</sst>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name val="Wingdings"/>
      <charset val="2"/>
    </font>
    <font>
      <sz val="10"/>
      <color theme="1"/>
      <name val="Calibri"/>
      <family val="2"/>
    </font>
    <font>
      <sz val="10"/>
      <name val="Calibri"/>
      <family val="2"/>
      <scheme val="minor"/>
    </font>
    <font>
      <i/>
      <sz val="10"/>
      <color theme="4" tint="-0.249977111117893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FF0000"/>
      <name val="Calibri"/>
      <family val="2"/>
    </font>
    <font>
      <b/>
      <sz val="10"/>
      <color rgb="FF000000"/>
      <name val="Calibri"/>
      <family val="2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 textRotation="90" wrapText="1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/>
    <xf numFmtId="0" fontId="3" fillId="2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Protection="1">
      <protection locked="0"/>
    </xf>
    <xf numFmtId="164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left" wrapText="1"/>
    </xf>
    <xf numFmtId="0" fontId="1" fillId="0" borderId="3" xfId="0" applyFont="1" applyBorder="1" applyAlignment="1" applyProtection="1">
      <alignment horizontal="center"/>
      <protection locked="0"/>
    </xf>
    <xf numFmtId="0" fontId="8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wrapText="1"/>
    </xf>
    <xf numFmtId="0" fontId="2" fillId="3" borderId="3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horizontal="left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left"/>
    </xf>
    <xf numFmtId="0" fontId="1" fillId="4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MIN/0042/10/00/D/Schedule%20of%20item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L320%20-%20Major%20Villages%20Sanitation%20-%20Molepolole/3%20DD%20Detailed%20Design/Reports%20(4)/Tender%20Docs/Draft%20Tender%20Doc%20Molepolole/Cost%20Estimat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L349%20-%20Proposed%2012%20Wells%20Expansion%20Project/4%20TM%20Tender%20Management/Reports%20(4)/Tender%20Evaluation/Appendices/Appendix%20F/BL349%20-%20TM%20-%20COST%20EVALUATION%20-%20BOQ%20-%20high-low%20rat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1"/>
      <sheetName val="Sched2"/>
      <sheetName val="Sched3A"/>
      <sheetName val="Sched3B"/>
      <sheetName val="Sched3C"/>
      <sheetName val="Sched3D"/>
      <sheetName val="SCHED 4A"/>
      <sheetName val="SCHED 4B"/>
      <sheetName val="SCHED 4C"/>
      <sheetName val="SCHED 4D"/>
      <sheetName val="Sched5A"/>
      <sheetName val="Sched5B"/>
      <sheetName val="Sched6A"/>
      <sheetName val="Sched6B"/>
      <sheetName val="SCHED 7A"/>
      <sheetName val="SCHED 7B"/>
      <sheetName val="SCHED 7C"/>
      <sheetName val="Sched8A"/>
      <sheetName val="Sched8B"/>
      <sheetName val="Sched8C"/>
      <sheetName val="Sched9"/>
      <sheetName val="Sched10A"/>
      <sheetName val="Sched10B"/>
      <sheetName val="Sched11A"/>
      <sheetName val="Sched11B"/>
      <sheetName val="Sched12A"/>
      <sheetName val="Sched12B"/>
      <sheetName val="Sched13A"/>
      <sheetName val="Sched13B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1 PGs"/>
      <sheetName val="1 Sum"/>
      <sheetName val="2 Prm"/>
      <sheetName val="2 Sum"/>
      <sheetName val="3 Tert"/>
      <sheetName val="3 Sum"/>
      <sheetName val="4 RM"/>
      <sheetName val="4 Sum"/>
      <sheetName val="7 ExistServices"/>
      <sheetName val="7 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1 PGs"/>
      <sheetName val="2 - BH Works"/>
      <sheetName val="3 - Transmission"/>
      <sheetName val="4 - Ex. Services"/>
      <sheetName val="5 - Misc Works"/>
      <sheetName val="Evaluation Report Table - Value"/>
      <sheetName val="Evaluation Report Table - %"/>
      <sheetName val="Chart"/>
      <sheetName val="1_PGs"/>
      <sheetName val="2_-_BH_Works"/>
      <sheetName val="3_-_Transmission"/>
      <sheetName val="4_-_Ex__Services"/>
      <sheetName val="5_-_Misc_Works"/>
      <sheetName val="Evaluation_Report_Table_-_Value"/>
      <sheetName val="Evaluation_Report_Table_-_%"/>
    </sheetNames>
    <sheetDataSet>
      <sheetData sheetId="0">
        <row r="20">
          <cell r="D20">
            <v>34706851.07493481</v>
          </cell>
          <cell r="E20">
            <v>41103025.298720002</v>
          </cell>
        </row>
      </sheetData>
      <sheetData sheetId="1"/>
      <sheetData sheetId="2"/>
      <sheetData sheetId="3"/>
      <sheetData sheetId="4"/>
      <sheetData sheetId="5"/>
      <sheetData sheetId="6">
        <row r="2">
          <cell r="C2" t="str">
            <v>TUWANA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C2" t="str">
            <v>TUWANA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B519"/>
  <sheetViews>
    <sheetView topLeftCell="C1" workbookViewId="0">
      <pane ySplit="2" topLeftCell="A513" activePane="bottomLeft" state="frozen"/>
      <selection pane="bottomLeft" activeCell="O523" sqref="O523"/>
    </sheetView>
  </sheetViews>
  <sheetFormatPr defaultColWidth="9.140625" defaultRowHeight="12.75" outlineLevelCol="1" x14ac:dyDescent="0.2"/>
  <cols>
    <col min="1" max="1" width="5" style="1" hidden="1" customWidth="1" outlineLevel="1"/>
    <col min="2" max="2" width="4.42578125" style="2" bestFit="1" customWidth="1" collapsed="1"/>
    <col min="3" max="3" width="7.42578125" style="1" bestFit="1" customWidth="1"/>
    <col min="4" max="4" width="13.28515625" style="2" bestFit="1" customWidth="1"/>
    <col min="5" max="5" width="8.140625" style="2" bestFit="1" customWidth="1"/>
    <col min="6" max="6" width="7" style="2" bestFit="1" customWidth="1"/>
    <col min="7" max="7" width="8.140625" style="1" bestFit="1" customWidth="1"/>
    <col min="8" max="8" width="10.5703125" style="2" customWidth="1" outlineLevel="1"/>
    <col min="9" max="9" width="10" style="2" customWidth="1" outlineLevel="1"/>
    <col min="10" max="10" width="14.28515625" style="2" customWidth="1" outlineLevel="1"/>
    <col min="11" max="11" width="5.140625" style="2" customWidth="1" outlineLevel="1"/>
    <col min="12" max="12" width="6.28515625" style="2" customWidth="1" outlineLevel="1"/>
    <col min="13" max="13" width="28.85546875" style="3" customWidth="1" outlineLevel="1"/>
    <col min="14" max="14" width="12" style="2" customWidth="1" outlineLevel="1"/>
    <col min="15" max="20" width="4" style="2" bestFit="1" customWidth="1"/>
    <col min="21" max="22" width="5.7109375" style="2" bestFit="1" customWidth="1"/>
    <col min="23" max="24" width="8.140625" style="2" bestFit="1" customWidth="1"/>
    <col min="25" max="25" width="5.7109375" style="2" bestFit="1" customWidth="1"/>
    <col min="26" max="26" width="8.140625" style="2" bestFit="1" customWidth="1"/>
    <col min="27" max="28" width="3.28515625" style="2" bestFit="1" customWidth="1"/>
    <col min="29" max="16384" width="9.140625" style="1"/>
  </cols>
  <sheetData>
    <row r="1" spans="1:28" x14ac:dyDescent="0.2">
      <c r="N1" s="45" t="s">
        <v>0</v>
      </c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6"/>
    </row>
    <row r="2" spans="1:28" ht="101.25" x14ac:dyDescent="0.2">
      <c r="A2" s="4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6" t="s">
        <v>28</v>
      </c>
    </row>
    <row r="3" spans="1:28" x14ac:dyDescent="0.2">
      <c r="A3" s="7">
        <v>1</v>
      </c>
      <c r="B3" s="8">
        <v>1</v>
      </c>
      <c r="C3" s="8" t="s">
        <v>29</v>
      </c>
      <c r="D3" s="9" t="s">
        <v>30</v>
      </c>
      <c r="E3" s="9">
        <v>0</v>
      </c>
      <c r="F3" s="10" t="s">
        <v>31</v>
      </c>
      <c r="G3" s="11" t="s">
        <v>32</v>
      </c>
      <c r="H3" s="9">
        <v>-29.898204</v>
      </c>
      <c r="I3" s="9">
        <v>31.016912999999999</v>
      </c>
      <c r="J3" s="9"/>
      <c r="K3" s="9"/>
      <c r="L3" s="9"/>
      <c r="M3" s="5"/>
      <c r="N3" s="9"/>
      <c r="O3" s="4"/>
      <c r="P3" s="12" t="s">
        <v>33</v>
      </c>
      <c r="Q3" s="12" t="s">
        <v>33</v>
      </c>
      <c r="R3" s="12" t="s">
        <v>33</v>
      </c>
      <c r="S3" s="12" t="s">
        <v>33</v>
      </c>
      <c r="T3" s="12" t="s">
        <v>33</v>
      </c>
      <c r="U3" s="13"/>
      <c r="V3" s="12" t="s">
        <v>33</v>
      </c>
      <c r="W3" s="9"/>
      <c r="X3" s="9"/>
      <c r="Y3" s="4"/>
      <c r="Z3" s="4"/>
      <c r="AA3" s="9"/>
      <c r="AB3" s="9"/>
    </row>
    <row r="4" spans="1:28" x14ac:dyDescent="0.2">
      <c r="A4" s="7">
        <v>2</v>
      </c>
      <c r="B4" s="8">
        <f>B3+1</f>
        <v>2</v>
      </c>
      <c r="C4" s="8" t="s">
        <v>29</v>
      </c>
      <c r="D4" s="9" t="s">
        <v>34</v>
      </c>
      <c r="E4" s="14">
        <v>4.5160812000000002E-2</v>
      </c>
      <c r="F4" s="9" t="s">
        <v>35</v>
      </c>
      <c r="G4" s="11" t="s">
        <v>36</v>
      </c>
      <c r="H4" s="9">
        <v>-29.898537999999999</v>
      </c>
      <c r="I4" s="9">
        <v>31.016895000000002</v>
      </c>
      <c r="J4" s="9"/>
      <c r="K4" s="9"/>
      <c r="L4" s="9"/>
      <c r="M4" s="5"/>
      <c r="N4" s="9"/>
      <c r="O4" s="4"/>
      <c r="P4" s="12" t="s">
        <v>33</v>
      </c>
      <c r="Q4" s="12" t="s">
        <v>33</v>
      </c>
      <c r="R4" s="12" t="s">
        <v>33</v>
      </c>
      <c r="S4" s="9"/>
      <c r="T4" s="12" t="s">
        <v>33</v>
      </c>
      <c r="U4" s="9"/>
      <c r="V4" s="9"/>
      <c r="W4" s="9"/>
      <c r="X4" s="9"/>
      <c r="Y4" s="4"/>
      <c r="Z4" s="4"/>
      <c r="AA4" s="9"/>
      <c r="AB4" s="9"/>
    </row>
    <row r="5" spans="1:28" x14ac:dyDescent="0.2">
      <c r="A5" s="7">
        <v>3</v>
      </c>
      <c r="B5" s="8">
        <f t="shared" ref="B5:B68" si="0">B4+1</f>
        <v>3</v>
      </c>
      <c r="C5" s="8" t="s">
        <v>29</v>
      </c>
      <c r="D5" s="9" t="s">
        <v>37</v>
      </c>
      <c r="E5" s="14">
        <v>8.4770076999999999E-2</v>
      </c>
      <c r="F5" s="9" t="s">
        <v>38</v>
      </c>
      <c r="G5" s="11" t="s">
        <v>36</v>
      </c>
      <c r="H5" s="9">
        <v>-29.898866999999999</v>
      </c>
      <c r="I5" s="9">
        <v>31.017043000000001</v>
      </c>
      <c r="J5" s="9"/>
      <c r="K5" s="9"/>
      <c r="L5" s="9"/>
      <c r="M5" s="5"/>
      <c r="N5" s="9"/>
      <c r="O5" s="4"/>
      <c r="P5" s="4"/>
      <c r="Q5" s="9"/>
      <c r="R5" s="9"/>
      <c r="S5" s="9"/>
      <c r="T5" s="9"/>
      <c r="U5" s="9"/>
      <c r="V5" s="9"/>
      <c r="W5" s="9"/>
      <c r="X5" s="9"/>
      <c r="Y5" s="4"/>
      <c r="Z5" s="4"/>
      <c r="AA5" s="9"/>
      <c r="AB5" s="9"/>
    </row>
    <row r="6" spans="1:28" x14ac:dyDescent="0.2">
      <c r="A6" s="7">
        <v>4</v>
      </c>
      <c r="B6" s="8">
        <f t="shared" si="0"/>
        <v>4</v>
      </c>
      <c r="C6" s="8" t="s">
        <v>29</v>
      </c>
      <c r="D6" s="9" t="s">
        <v>39</v>
      </c>
      <c r="E6" s="14">
        <v>0.12516793900000001</v>
      </c>
      <c r="F6" s="9" t="s">
        <v>40</v>
      </c>
      <c r="G6" s="11" t="s">
        <v>36</v>
      </c>
      <c r="H6" s="9">
        <v>-29.899075</v>
      </c>
      <c r="I6" s="9">
        <v>31.016760000000001</v>
      </c>
      <c r="J6" s="9" t="s">
        <v>41</v>
      </c>
      <c r="K6" s="9" t="s">
        <v>42</v>
      </c>
      <c r="L6" s="9"/>
      <c r="M6" s="5"/>
      <c r="N6" s="9"/>
      <c r="O6" s="4"/>
      <c r="P6" s="4"/>
      <c r="Q6" s="9"/>
      <c r="R6" s="9"/>
      <c r="S6" s="9"/>
      <c r="T6" s="9"/>
      <c r="U6" s="9"/>
      <c r="V6" s="9"/>
      <c r="W6" s="9"/>
      <c r="X6" s="9"/>
      <c r="Y6" s="4"/>
      <c r="Z6" s="4"/>
      <c r="AA6" s="9"/>
      <c r="AB6" s="9"/>
    </row>
    <row r="7" spans="1:28" x14ac:dyDescent="0.2">
      <c r="A7" s="7">
        <v>5</v>
      </c>
      <c r="B7" s="8">
        <f t="shared" si="0"/>
        <v>5</v>
      </c>
      <c r="C7" s="8" t="s">
        <v>29</v>
      </c>
      <c r="D7" s="9" t="s">
        <v>43</v>
      </c>
      <c r="E7" s="14">
        <v>0.361239321</v>
      </c>
      <c r="F7" s="9" t="s">
        <v>35</v>
      </c>
      <c r="G7" s="11" t="s">
        <v>36</v>
      </c>
      <c r="H7" s="9">
        <v>-29.900963000000001</v>
      </c>
      <c r="I7" s="9">
        <v>31.015885000000001</v>
      </c>
      <c r="J7" s="9"/>
      <c r="K7" s="9"/>
      <c r="L7" s="9"/>
      <c r="M7" s="5"/>
      <c r="N7" s="9"/>
      <c r="O7" s="4"/>
      <c r="P7" s="12" t="s">
        <v>33</v>
      </c>
      <c r="Q7" s="12" t="s">
        <v>33</v>
      </c>
      <c r="R7" s="12" t="s">
        <v>33</v>
      </c>
      <c r="S7" s="9"/>
      <c r="T7" s="12" t="s">
        <v>33</v>
      </c>
      <c r="U7" s="9"/>
      <c r="V7" s="9"/>
      <c r="W7" s="9"/>
      <c r="X7" s="9"/>
      <c r="Y7" s="4"/>
      <c r="Z7" s="4"/>
      <c r="AA7" s="9"/>
      <c r="AB7" s="9"/>
    </row>
    <row r="8" spans="1:28" x14ac:dyDescent="0.2">
      <c r="A8" s="7">
        <v>6</v>
      </c>
      <c r="B8" s="8">
        <f t="shared" si="0"/>
        <v>6</v>
      </c>
      <c r="C8" s="8" t="s">
        <v>29</v>
      </c>
      <c r="D8" s="9" t="s">
        <v>44</v>
      </c>
      <c r="E8" s="14">
        <v>0.42176134399999998</v>
      </c>
      <c r="F8" s="9" t="s">
        <v>44</v>
      </c>
      <c r="G8" s="15" t="s">
        <v>45</v>
      </c>
      <c r="H8" s="9">
        <v>-29.901289999999999</v>
      </c>
      <c r="I8" s="9">
        <v>31.016266000000002</v>
      </c>
      <c r="J8" s="9"/>
      <c r="K8" s="9"/>
      <c r="L8" s="9"/>
      <c r="M8" s="5"/>
      <c r="N8" s="9"/>
      <c r="O8" s="4"/>
      <c r="P8" s="12" t="s">
        <v>33</v>
      </c>
      <c r="Q8" s="9"/>
      <c r="R8" s="9"/>
      <c r="S8" s="9"/>
      <c r="T8" s="9"/>
      <c r="U8" s="9"/>
      <c r="V8" s="9"/>
      <c r="W8" s="9"/>
      <c r="X8" s="9"/>
      <c r="Y8" s="4"/>
      <c r="Z8" s="4"/>
      <c r="AA8" s="9"/>
      <c r="AB8" s="9"/>
    </row>
    <row r="9" spans="1:28" x14ac:dyDescent="0.2">
      <c r="A9" s="7">
        <v>7</v>
      </c>
      <c r="B9" s="8">
        <f t="shared" si="0"/>
        <v>7</v>
      </c>
      <c r="C9" s="8" t="s">
        <v>29</v>
      </c>
      <c r="D9" s="9" t="s">
        <v>46</v>
      </c>
      <c r="E9" s="14">
        <v>0.97973712999999996</v>
      </c>
      <c r="F9" s="9" t="s">
        <v>47</v>
      </c>
      <c r="G9" s="11" t="s">
        <v>36</v>
      </c>
      <c r="H9" s="9">
        <v>-29.905335000000001</v>
      </c>
      <c r="I9" s="9">
        <v>31.013269000000001</v>
      </c>
      <c r="J9" s="9"/>
      <c r="K9" s="9"/>
      <c r="L9" s="9"/>
      <c r="M9" s="5"/>
      <c r="N9" s="9"/>
      <c r="O9" s="4"/>
      <c r="P9" s="12" t="s">
        <v>33</v>
      </c>
      <c r="Q9" s="12" t="s">
        <v>33</v>
      </c>
      <c r="R9" s="12" t="s">
        <v>33</v>
      </c>
      <c r="S9" s="9"/>
      <c r="T9" s="12" t="s">
        <v>33</v>
      </c>
      <c r="U9" s="13"/>
      <c r="V9" s="9"/>
      <c r="W9" s="9"/>
      <c r="X9" s="9"/>
      <c r="Y9" s="4"/>
      <c r="Z9" s="4"/>
      <c r="AA9" s="9"/>
      <c r="AB9" s="9"/>
    </row>
    <row r="10" spans="1:28" x14ac:dyDescent="0.2">
      <c r="A10" s="7">
        <v>8</v>
      </c>
      <c r="B10" s="8">
        <f t="shared" si="0"/>
        <v>8</v>
      </c>
      <c r="C10" s="8" t="s">
        <v>29</v>
      </c>
      <c r="D10" s="9" t="s">
        <v>48</v>
      </c>
      <c r="E10" s="14">
        <v>1.4176096230000002</v>
      </c>
      <c r="F10" s="9" t="s">
        <v>38</v>
      </c>
      <c r="G10" s="11" t="s">
        <v>36</v>
      </c>
      <c r="H10" s="9">
        <v>-29.907149</v>
      </c>
      <c r="I10" s="9">
        <v>31.009281999999999</v>
      </c>
      <c r="J10" s="9"/>
      <c r="K10" s="9"/>
      <c r="L10" s="9"/>
      <c r="M10" s="5"/>
      <c r="N10" s="9"/>
      <c r="O10" s="4"/>
      <c r="P10" s="12" t="s">
        <v>33</v>
      </c>
      <c r="Q10" s="12" t="s">
        <v>33</v>
      </c>
      <c r="R10" s="12" t="s">
        <v>33</v>
      </c>
      <c r="S10" s="9"/>
      <c r="T10" s="12" t="s">
        <v>33</v>
      </c>
      <c r="U10" s="12" t="s">
        <v>33</v>
      </c>
      <c r="V10" s="9"/>
      <c r="W10" s="9"/>
      <c r="X10" s="9"/>
      <c r="Y10" s="4"/>
      <c r="Z10" s="4"/>
      <c r="AA10" s="9"/>
      <c r="AB10" s="9"/>
    </row>
    <row r="11" spans="1:28" x14ac:dyDescent="0.2">
      <c r="A11" s="7">
        <v>9</v>
      </c>
      <c r="B11" s="8">
        <f t="shared" si="0"/>
        <v>9</v>
      </c>
      <c r="C11" s="8" t="s">
        <v>29</v>
      </c>
      <c r="D11" s="9" t="s">
        <v>49</v>
      </c>
      <c r="E11" s="14">
        <v>1.5032546090000001</v>
      </c>
      <c r="F11" s="9" t="s">
        <v>38</v>
      </c>
      <c r="G11" s="11" t="s">
        <v>36</v>
      </c>
      <c r="H11" s="9">
        <v>-29.907548999999999</v>
      </c>
      <c r="I11" s="9">
        <v>31.008523</v>
      </c>
      <c r="J11" s="9"/>
      <c r="K11" s="9"/>
      <c r="L11" s="9"/>
      <c r="M11" s="5"/>
      <c r="N11" s="9"/>
      <c r="O11" s="4"/>
      <c r="P11" s="4"/>
      <c r="Q11" s="9"/>
      <c r="R11" s="9"/>
      <c r="S11" s="9"/>
      <c r="T11" s="9"/>
      <c r="U11" s="9"/>
      <c r="V11" s="9"/>
      <c r="W11" s="9"/>
      <c r="X11" s="9"/>
      <c r="Y11" s="4"/>
      <c r="Z11" s="4"/>
      <c r="AA11" s="9"/>
      <c r="AB11" s="9"/>
    </row>
    <row r="12" spans="1:28" x14ac:dyDescent="0.2">
      <c r="A12" s="7">
        <v>10</v>
      </c>
      <c r="B12" s="8">
        <f t="shared" si="0"/>
        <v>10</v>
      </c>
      <c r="C12" s="8" t="s">
        <v>29</v>
      </c>
      <c r="D12" s="9" t="s">
        <v>50</v>
      </c>
      <c r="E12" s="14">
        <v>1.592947106</v>
      </c>
      <c r="F12" s="9" t="s">
        <v>38</v>
      </c>
      <c r="G12" s="11" t="s">
        <v>36</v>
      </c>
      <c r="H12" s="9">
        <v>-29.908083000000001</v>
      </c>
      <c r="I12" s="9">
        <v>31.007871999999999</v>
      </c>
      <c r="J12" s="9"/>
      <c r="K12" s="9"/>
      <c r="L12" s="9"/>
      <c r="M12" s="5"/>
      <c r="N12" s="9"/>
      <c r="O12" s="4"/>
      <c r="P12" s="4"/>
      <c r="Q12" s="9"/>
      <c r="R12" s="9"/>
      <c r="S12" s="9"/>
      <c r="T12" s="9"/>
      <c r="U12" s="9"/>
      <c r="V12" s="9"/>
      <c r="W12" s="9"/>
      <c r="X12" s="9"/>
      <c r="Y12" s="4"/>
      <c r="Z12" s="4"/>
      <c r="AA12" s="9"/>
      <c r="AB12" s="9"/>
    </row>
    <row r="13" spans="1:28" x14ac:dyDescent="0.2">
      <c r="A13" s="7">
        <v>11</v>
      </c>
      <c r="B13" s="8">
        <f t="shared" si="0"/>
        <v>11</v>
      </c>
      <c r="C13" s="8" t="s">
        <v>29</v>
      </c>
      <c r="D13" s="9" t="s">
        <v>51</v>
      </c>
      <c r="E13" s="14">
        <v>1.6578985800000001</v>
      </c>
      <c r="F13" s="9" t="s">
        <v>38</v>
      </c>
      <c r="G13" s="11" t="s">
        <v>36</v>
      </c>
      <c r="H13" s="9">
        <v>-29.908564999999999</v>
      </c>
      <c r="I13" s="9">
        <v>31.007611000000001</v>
      </c>
      <c r="J13" s="9"/>
      <c r="K13" s="9"/>
      <c r="L13" s="9"/>
      <c r="M13" s="5"/>
      <c r="N13" s="9"/>
      <c r="O13" s="4"/>
      <c r="P13" s="4"/>
      <c r="Q13" s="9"/>
      <c r="R13" s="9"/>
      <c r="S13" s="9"/>
      <c r="T13" s="9"/>
      <c r="U13" s="9"/>
      <c r="V13" s="9"/>
      <c r="W13" s="9"/>
      <c r="X13" s="9"/>
      <c r="Y13" s="4"/>
      <c r="Z13" s="4"/>
      <c r="AA13" s="9"/>
      <c r="AB13" s="9"/>
    </row>
    <row r="14" spans="1:28" x14ac:dyDescent="0.2">
      <c r="A14" s="7">
        <v>12</v>
      </c>
      <c r="B14" s="8">
        <f t="shared" si="0"/>
        <v>12</v>
      </c>
      <c r="C14" s="8" t="s">
        <v>29</v>
      </c>
      <c r="D14" s="9" t="s">
        <v>52</v>
      </c>
      <c r="E14" s="14">
        <v>1.7263319400000001</v>
      </c>
      <c r="F14" s="9" t="s">
        <v>38</v>
      </c>
      <c r="G14" s="11" t="s">
        <v>36</v>
      </c>
      <c r="H14" s="9">
        <v>-29.908618000000001</v>
      </c>
      <c r="I14" s="9">
        <v>31.006905</v>
      </c>
      <c r="J14" s="9"/>
      <c r="K14" s="9"/>
      <c r="L14" s="9"/>
      <c r="M14" s="5"/>
      <c r="N14" s="9"/>
      <c r="O14" s="4"/>
      <c r="P14" s="4"/>
      <c r="Q14" s="9"/>
      <c r="R14" s="9"/>
      <c r="S14" s="9"/>
      <c r="T14" s="9"/>
      <c r="U14" s="9"/>
      <c r="V14" s="9"/>
      <c r="W14" s="9"/>
      <c r="X14" s="9"/>
      <c r="Y14" s="4"/>
      <c r="Z14" s="4"/>
      <c r="AA14" s="9"/>
      <c r="AB14" s="9"/>
    </row>
    <row r="15" spans="1:28" x14ac:dyDescent="0.2">
      <c r="A15" s="7">
        <v>13</v>
      </c>
      <c r="B15" s="8">
        <f t="shared" si="0"/>
        <v>13</v>
      </c>
      <c r="C15" s="8" t="s">
        <v>29</v>
      </c>
      <c r="D15" s="9" t="s">
        <v>53</v>
      </c>
      <c r="E15" s="14">
        <v>2.0057653470000001</v>
      </c>
      <c r="F15" s="9" t="s">
        <v>38</v>
      </c>
      <c r="G15" s="11" t="s">
        <v>36</v>
      </c>
      <c r="H15" s="9">
        <v>-29.910654000000001</v>
      </c>
      <c r="I15" s="9">
        <v>31.005239</v>
      </c>
      <c r="J15" s="9"/>
      <c r="K15" s="9"/>
      <c r="L15" s="9"/>
      <c r="M15" s="5"/>
      <c r="N15" s="9"/>
      <c r="O15" s="4"/>
      <c r="P15" s="12" t="s">
        <v>33</v>
      </c>
      <c r="Q15" s="12" t="s">
        <v>33</v>
      </c>
      <c r="R15" s="12" t="s">
        <v>33</v>
      </c>
      <c r="S15" s="9"/>
      <c r="T15" s="12" t="s">
        <v>33</v>
      </c>
      <c r="U15" s="12" t="s">
        <v>33</v>
      </c>
      <c r="V15" s="9"/>
      <c r="W15" s="9"/>
      <c r="X15" s="9"/>
      <c r="Y15" s="4"/>
      <c r="Z15" s="4"/>
      <c r="AA15" s="9"/>
      <c r="AB15" s="9"/>
    </row>
    <row r="16" spans="1:28" x14ac:dyDescent="0.2">
      <c r="A16" s="7">
        <v>14</v>
      </c>
      <c r="B16" s="8">
        <f t="shared" si="0"/>
        <v>14</v>
      </c>
      <c r="C16" s="8" t="s">
        <v>29</v>
      </c>
      <c r="D16" s="9" t="s">
        <v>54</v>
      </c>
      <c r="E16" s="14">
        <v>2.0806950040000003</v>
      </c>
      <c r="F16" s="9" t="s">
        <v>54</v>
      </c>
      <c r="G16" s="15" t="s">
        <v>45</v>
      </c>
      <c r="H16" s="9">
        <v>-29.911127</v>
      </c>
      <c r="I16" s="9">
        <v>31.004688000000002</v>
      </c>
      <c r="J16" s="9"/>
      <c r="K16" s="9"/>
      <c r="L16" s="9"/>
      <c r="M16" s="5"/>
      <c r="N16" s="9"/>
      <c r="O16" s="4"/>
      <c r="P16" s="12" t="s">
        <v>33</v>
      </c>
      <c r="Q16" s="9"/>
      <c r="R16" s="9"/>
      <c r="S16" s="9"/>
      <c r="T16" s="9"/>
      <c r="U16" s="9"/>
      <c r="V16" s="9"/>
      <c r="W16" s="9"/>
      <c r="X16" s="9"/>
      <c r="Y16" s="4"/>
      <c r="Z16" s="4"/>
      <c r="AA16" s="9"/>
      <c r="AB16" s="9"/>
    </row>
    <row r="17" spans="1:28" x14ac:dyDescent="0.2">
      <c r="A17" s="7">
        <v>15</v>
      </c>
      <c r="B17" s="8">
        <f t="shared" si="0"/>
        <v>15</v>
      </c>
      <c r="C17" s="8" t="s">
        <v>29</v>
      </c>
      <c r="D17" s="9" t="s">
        <v>55</v>
      </c>
      <c r="E17" s="14">
        <v>2.0959653929999997</v>
      </c>
      <c r="F17" s="9" t="s">
        <v>56</v>
      </c>
      <c r="G17" s="11" t="s">
        <v>36</v>
      </c>
      <c r="H17" s="9">
        <v>-29.911203</v>
      </c>
      <c r="I17" s="9">
        <v>31.004559</v>
      </c>
      <c r="J17" s="9" t="s">
        <v>41</v>
      </c>
      <c r="K17" s="9"/>
      <c r="L17" s="9" t="s">
        <v>42</v>
      </c>
      <c r="M17" s="5"/>
      <c r="N17" s="9"/>
      <c r="O17" s="4"/>
      <c r="P17" s="12" t="s">
        <v>33</v>
      </c>
      <c r="Q17" s="12" t="s">
        <v>33</v>
      </c>
      <c r="R17" s="12" t="s">
        <v>33</v>
      </c>
      <c r="S17" s="9"/>
      <c r="T17" s="12" t="s">
        <v>33</v>
      </c>
      <c r="U17" s="13"/>
      <c r="V17" s="9"/>
      <c r="W17" s="9"/>
      <c r="X17" s="9"/>
      <c r="Y17" s="4"/>
      <c r="Z17" s="4"/>
      <c r="AA17" s="9"/>
      <c r="AB17" s="9"/>
    </row>
    <row r="18" spans="1:28" x14ac:dyDescent="0.2">
      <c r="A18" s="7">
        <v>16</v>
      </c>
      <c r="B18" s="8">
        <f t="shared" si="0"/>
        <v>16</v>
      </c>
      <c r="C18" s="8" t="s">
        <v>29</v>
      </c>
      <c r="D18" s="9" t="s">
        <v>57</v>
      </c>
      <c r="E18" s="14">
        <v>2.2803090579999998</v>
      </c>
      <c r="F18" s="9" t="s">
        <v>56</v>
      </c>
      <c r="G18" s="11" t="s">
        <v>36</v>
      </c>
      <c r="H18" s="9">
        <v>-29.912220000000001</v>
      </c>
      <c r="I18" s="9">
        <v>31.003108000000001</v>
      </c>
      <c r="J18" s="9" t="s">
        <v>41</v>
      </c>
      <c r="K18" s="9"/>
      <c r="L18" s="9" t="s">
        <v>42</v>
      </c>
      <c r="M18" s="5"/>
      <c r="N18" s="9"/>
      <c r="O18" s="4"/>
      <c r="P18" s="12" t="s">
        <v>33</v>
      </c>
      <c r="Q18" s="12" t="s">
        <v>33</v>
      </c>
      <c r="R18" s="12" t="s">
        <v>33</v>
      </c>
      <c r="S18" s="9"/>
      <c r="T18" s="12" t="s">
        <v>33</v>
      </c>
      <c r="U18" s="13"/>
      <c r="V18" s="9"/>
      <c r="W18" s="9"/>
      <c r="X18" s="9"/>
      <c r="Y18" s="4"/>
      <c r="Z18" s="4"/>
      <c r="AA18" s="9"/>
      <c r="AB18" s="9"/>
    </row>
    <row r="19" spans="1:28" x14ac:dyDescent="0.2">
      <c r="A19" s="7">
        <v>17</v>
      </c>
      <c r="B19" s="8">
        <f t="shared" si="0"/>
        <v>17</v>
      </c>
      <c r="C19" s="8" t="s">
        <v>29</v>
      </c>
      <c r="D19" s="9" t="s">
        <v>58</v>
      </c>
      <c r="E19" s="14">
        <v>2.6004873379999998</v>
      </c>
      <c r="F19" s="9" t="s">
        <v>38</v>
      </c>
      <c r="G19" s="11" t="s">
        <v>36</v>
      </c>
      <c r="H19" s="9">
        <v>-29.913340000000002</v>
      </c>
      <c r="I19" s="9">
        <v>31.000057000000002</v>
      </c>
      <c r="J19" s="9"/>
      <c r="K19" s="9"/>
      <c r="L19" s="9"/>
      <c r="M19" s="5"/>
      <c r="N19" s="9"/>
      <c r="O19" s="4"/>
      <c r="P19" s="12" t="s">
        <v>33</v>
      </c>
      <c r="Q19" s="12" t="s">
        <v>33</v>
      </c>
      <c r="R19" s="12" t="s">
        <v>33</v>
      </c>
      <c r="S19" s="9"/>
      <c r="T19" s="12" t="s">
        <v>33</v>
      </c>
      <c r="U19" s="12" t="s">
        <v>33</v>
      </c>
      <c r="V19" s="9"/>
      <c r="W19" s="9"/>
      <c r="X19" s="9"/>
      <c r="Y19" s="4"/>
      <c r="Z19" s="4"/>
      <c r="AA19" s="9"/>
      <c r="AB19" s="9"/>
    </row>
    <row r="20" spans="1:28" x14ac:dyDescent="0.2">
      <c r="A20" s="7">
        <v>18</v>
      </c>
      <c r="B20" s="8">
        <f t="shared" si="0"/>
        <v>18</v>
      </c>
      <c r="C20" s="8" t="s">
        <v>29</v>
      </c>
      <c r="D20" s="9" t="s">
        <v>59</v>
      </c>
      <c r="E20" s="14">
        <v>2.6278505089999999</v>
      </c>
      <c r="F20" s="9" t="s">
        <v>38</v>
      </c>
      <c r="G20" s="11" t="s">
        <v>36</v>
      </c>
      <c r="H20" s="9">
        <v>-29.913429000000001</v>
      </c>
      <c r="I20" s="9">
        <v>30.999793</v>
      </c>
      <c r="J20" s="9"/>
      <c r="K20" s="9"/>
      <c r="L20" s="9"/>
      <c r="M20" s="5"/>
      <c r="N20" s="9"/>
      <c r="O20" s="4"/>
      <c r="P20" s="4"/>
      <c r="Q20" s="9"/>
      <c r="R20" s="9"/>
      <c r="S20" s="9"/>
      <c r="T20" s="9"/>
      <c r="U20" s="9"/>
      <c r="V20" s="9"/>
      <c r="W20" s="9"/>
      <c r="X20" s="9"/>
      <c r="Y20" s="4"/>
      <c r="Z20" s="4"/>
      <c r="AA20" s="9"/>
      <c r="AB20" s="9"/>
    </row>
    <row r="21" spans="1:28" x14ac:dyDescent="0.2">
      <c r="A21" s="7">
        <v>19</v>
      </c>
      <c r="B21" s="8">
        <f t="shared" si="0"/>
        <v>19</v>
      </c>
      <c r="C21" s="8" t="s">
        <v>29</v>
      </c>
      <c r="D21" s="9" t="s">
        <v>60</v>
      </c>
      <c r="E21" s="14">
        <v>2.884622222</v>
      </c>
      <c r="F21" s="9" t="s">
        <v>56</v>
      </c>
      <c r="G21" s="11" t="s">
        <v>32</v>
      </c>
      <c r="H21" s="9">
        <v>-29.914671999999999</v>
      </c>
      <c r="I21" s="9">
        <v>30.997599999999998</v>
      </c>
      <c r="J21" s="9" t="s">
        <v>61</v>
      </c>
      <c r="K21" s="9" t="s">
        <v>42</v>
      </c>
      <c r="L21" s="9"/>
      <c r="M21" s="5"/>
      <c r="N21" s="9"/>
      <c r="O21" s="4"/>
      <c r="P21" s="12" t="s">
        <v>33</v>
      </c>
      <c r="Q21" s="12" t="s">
        <v>33</v>
      </c>
      <c r="R21" s="12" t="s">
        <v>33</v>
      </c>
      <c r="S21" s="9"/>
      <c r="T21" s="12" t="s">
        <v>33</v>
      </c>
      <c r="U21" s="13"/>
      <c r="V21" s="9"/>
      <c r="W21" s="9"/>
      <c r="X21" s="12" t="s">
        <v>33</v>
      </c>
      <c r="Y21" s="4"/>
      <c r="Z21" s="4"/>
      <c r="AA21" s="9"/>
      <c r="AB21" s="9"/>
    </row>
    <row r="22" spans="1:28" x14ac:dyDescent="0.2">
      <c r="A22" s="7">
        <v>20</v>
      </c>
      <c r="B22" s="8">
        <f t="shared" si="0"/>
        <v>20</v>
      </c>
      <c r="C22" s="8" t="s">
        <v>29</v>
      </c>
      <c r="D22" s="8" t="s">
        <v>62</v>
      </c>
      <c r="E22" s="16">
        <v>2.9689999999999999</v>
      </c>
      <c r="F22" s="10" t="s">
        <v>47</v>
      </c>
      <c r="G22" s="17" t="s">
        <v>63</v>
      </c>
      <c r="H22" s="8">
        <v>-29.914997</v>
      </c>
      <c r="I22" s="8">
        <v>30.996907</v>
      </c>
      <c r="J22" s="9"/>
      <c r="K22" s="9"/>
      <c r="L22" s="9"/>
      <c r="M22" s="18" t="s">
        <v>64</v>
      </c>
      <c r="N22" s="9">
        <f>IF(M22="Re-instate",1,0)</f>
        <v>1</v>
      </c>
      <c r="O22" s="12" t="s">
        <v>33</v>
      </c>
      <c r="P22" s="12" t="s">
        <v>33</v>
      </c>
      <c r="Q22" s="12" t="s">
        <v>33</v>
      </c>
      <c r="R22" s="12" t="s">
        <v>33</v>
      </c>
      <c r="S22" s="12" t="s">
        <v>33</v>
      </c>
      <c r="T22" s="12" t="s">
        <v>33</v>
      </c>
      <c r="U22" s="13"/>
      <c r="V22" s="9"/>
      <c r="W22" s="9"/>
      <c r="X22" s="9"/>
      <c r="Y22" s="9"/>
      <c r="Z22" s="9"/>
      <c r="AA22" s="12" t="s">
        <v>33</v>
      </c>
      <c r="AB22" s="19"/>
    </row>
    <row r="23" spans="1:28" x14ac:dyDescent="0.2">
      <c r="A23" s="7">
        <v>21</v>
      </c>
      <c r="B23" s="8">
        <f t="shared" si="0"/>
        <v>21</v>
      </c>
      <c r="C23" s="8" t="s">
        <v>29</v>
      </c>
      <c r="D23" s="8" t="s">
        <v>65</v>
      </c>
      <c r="E23" s="16">
        <v>3.2130000000000001</v>
      </c>
      <c r="F23" s="10" t="s">
        <v>56</v>
      </c>
      <c r="G23" s="17" t="s">
        <v>36</v>
      </c>
      <c r="H23" s="8">
        <v>-29.916188999999999</v>
      </c>
      <c r="I23" s="8">
        <v>30.994852000000002</v>
      </c>
      <c r="J23" s="9" t="s">
        <v>41</v>
      </c>
      <c r="K23" s="9" t="s">
        <v>42</v>
      </c>
      <c r="L23" s="9"/>
      <c r="M23" s="18" t="s">
        <v>64</v>
      </c>
      <c r="N23" s="9">
        <f>IF(M23="Re-instate",1,0)</f>
        <v>1</v>
      </c>
      <c r="O23" s="12" t="s">
        <v>33</v>
      </c>
      <c r="P23" s="12" t="s">
        <v>33</v>
      </c>
      <c r="Q23" s="12" t="s">
        <v>33</v>
      </c>
      <c r="R23" s="12" t="s">
        <v>33</v>
      </c>
      <c r="S23" s="12" t="s">
        <v>33</v>
      </c>
      <c r="T23" s="12" t="s">
        <v>33</v>
      </c>
      <c r="U23" s="13"/>
      <c r="V23" s="9"/>
      <c r="W23" s="12" t="s">
        <v>33</v>
      </c>
      <c r="X23" s="9"/>
      <c r="Y23" s="9"/>
      <c r="Z23" s="9"/>
      <c r="AA23" s="9"/>
      <c r="AB23" s="9"/>
    </row>
    <row r="24" spans="1:28" x14ac:dyDescent="0.2">
      <c r="A24" s="7">
        <v>22</v>
      </c>
      <c r="B24" s="8">
        <f t="shared" si="0"/>
        <v>22</v>
      </c>
      <c r="C24" s="8" t="s">
        <v>29</v>
      </c>
      <c r="D24" s="8" t="s">
        <v>66</v>
      </c>
      <c r="E24" s="16">
        <v>3.379</v>
      </c>
      <c r="F24" s="10" t="s">
        <v>38</v>
      </c>
      <c r="G24" s="17" t="s">
        <v>36</v>
      </c>
      <c r="H24" s="8">
        <v>-29.917047</v>
      </c>
      <c r="I24" s="8">
        <v>30.993454</v>
      </c>
      <c r="J24" s="9"/>
      <c r="K24" s="9"/>
      <c r="L24" s="9"/>
      <c r="M24" s="18" t="s">
        <v>64</v>
      </c>
      <c r="N24" s="9">
        <f>IF(M24="Re-instate",1,0)</f>
        <v>1</v>
      </c>
      <c r="O24" s="12" t="s">
        <v>33</v>
      </c>
      <c r="P24" s="12" t="s">
        <v>33</v>
      </c>
      <c r="Q24" s="12" t="s">
        <v>33</v>
      </c>
      <c r="R24" s="12" t="s">
        <v>33</v>
      </c>
      <c r="S24" s="12" t="s">
        <v>33</v>
      </c>
      <c r="T24" s="12" t="s">
        <v>33</v>
      </c>
      <c r="U24" s="12" t="s">
        <v>33</v>
      </c>
      <c r="V24" s="9"/>
      <c r="W24" s="9"/>
      <c r="X24" s="9"/>
      <c r="Y24" s="9"/>
      <c r="Z24" s="9"/>
      <c r="AA24" s="9"/>
      <c r="AB24" s="9"/>
    </row>
    <row r="25" spans="1:28" x14ac:dyDescent="0.2">
      <c r="A25" s="7">
        <v>23</v>
      </c>
      <c r="B25" s="8">
        <f t="shared" si="0"/>
        <v>23</v>
      </c>
      <c r="C25" s="8" t="s">
        <v>29</v>
      </c>
      <c r="D25" s="8" t="s">
        <v>67</v>
      </c>
      <c r="E25" s="16">
        <v>3.423</v>
      </c>
      <c r="F25" s="10" t="s">
        <v>56</v>
      </c>
      <c r="G25" s="17" t="s">
        <v>32</v>
      </c>
      <c r="H25" s="8">
        <v>-29.916820000000001</v>
      </c>
      <c r="I25" s="8">
        <v>30.993181</v>
      </c>
      <c r="J25" s="9" t="s">
        <v>41</v>
      </c>
      <c r="K25" s="9" t="s">
        <v>42</v>
      </c>
      <c r="L25" s="9"/>
      <c r="M25" s="18" t="s">
        <v>64</v>
      </c>
      <c r="N25" s="9">
        <f>IF(M25="Re-instate",1,0)</f>
        <v>1</v>
      </c>
      <c r="O25" s="12" t="s">
        <v>33</v>
      </c>
      <c r="P25" s="12" t="s">
        <v>33</v>
      </c>
      <c r="Q25" s="12" t="s">
        <v>33</v>
      </c>
      <c r="R25" s="12" t="s">
        <v>33</v>
      </c>
      <c r="S25" s="12" t="s">
        <v>33</v>
      </c>
      <c r="T25" s="12" t="s">
        <v>33</v>
      </c>
      <c r="U25" s="13"/>
      <c r="V25" s="9"/>
      <c r="W25" s="12" t="s">
        <v>33</v>
      </c>
      <c r="X25" s="9"/>
      <c r="Y25" s="9"/>
      <c r="Z25" s="9"/>
      <c r="AA25" s="9"/>
      <c r="AB25" s="9"/>
    </row>
    <row r="26" spans="1:28" x14ac:dyDescent="0.2">
      <c r="A26" s="7">
        <v>24</v>
      </c>
      <c r="B26" s="8">
        <f t="shared" si="0"/>
        <v>24</v>
      </c>
      <c r="C26" s="8" t="s">
        <v>29</v>
      </c>
      <c r="D26" s="8" t="s">
        <v>68</v>
      </c>
      <c r="E26" s="16">
        <v>4.3029999999999999</v>
      </c>
      <c r="F26" s="10" t="s">
        <v>56</v>
      </c>
      <c r="G26" s="17" t="s">
        <v>63</v>
      </c>
      <c r="H26" s="8">
        <v>-29.919689999999999</v>
      </c>
      <c r="I26" s="8">
        <v>30.986041</v>
      </c>
      <c r="J26" s="9" t="s">
        <v>41</v>
      </c>
      <c r="K26" s="9" t="s">
        <v>42</v>
      </c>
      <c r="L26" s="9"/>
      <c r="M26" s="18" t="s">
        <v>64</v>
      </c>
      <c r="N26" s="9">
        <f>IF(M26="Re-instate",1,0)</f>
        <v>1</v>
      </c>
      <c r="O26" s="12" t="s">
        <v>33</v>
      </c>
      <c r="P26" s="12" t="s">
        <v>33</v>
      </c>
      <c r="Q26" s="12" t="s">
        <v>33</v>
      </c>
      <c r="R26" s="12" t="s">
        <v>33</v>
      </c>
      <c r="S26" s="12" t="s">
        <v>33</v>
      </c>
      <c r="T26" s="12" t="s">
        <v>33</v>
      </c>
      <c r="U26" s="13"/>
      <c r="V26" s="9"/>
      <c r="W26" s="12" t="s">
        <v>33</v>
      </c>
      <c r="X26" s="9"/>
      <c r="Y26" s="9"/>
      <c r="Z26" s="9"/>
      <c r="AA26" s="9"/>
      <c r="AB26" s="9"/>
    </row>
    <row r="27" spans="1:28" x14ac:dyDescent="0.2">
      <c r="A27" s="7">
        <v>25</v>
      </c>
      <c r="B27" s="8">
        <f t="shared" si="0"/>
        <v>25</v>
      </c>
      <c r="C27" s="8" t="s">
        <v>29</v>
      </c>
      <c r="D27" s="8" t="s">
        <v>69</v>
      </c>
      <c r="E27" s="16">
        <v>4.5284849560000007</v>
      </c>
      <c r="F27" s="10" t="s">
        <v>38</v>
      </c>
      <c r="G27" s="17" t="s">
        <v>63</v>
      </c>
      <c r="H27" s="8">
        <v>-29.920394000000002</v>
      </c>
      <c r="I27" s="8">
        <v>30.984219</v>
      </c>
      <c r="J27" s="9"/>
      <c r="K27" s="9"/>
      <c r="L27" s="9"/>
      <c r="M27" s="18"/>
      <c r="N27" s="9"/>
      <c r="O27" s="4"/>
      <c r="P27" s="12" t="s">
        <v>33</v>
      </c>
      <c r="Q27" s="12" t="s">
        <v>33</v>
      </c>
      <c r="R27" s="12" t="s">
        <v>33</v>
      </c>
      <c r="S27" s="9"/>
      <c r="T27" s="12" t="s">
        <v>33</v>
      </c>
      <c r="U27" s="12" t="s">
        <v>33</v>
      </c>
      <c r="V27" s="9"/>
      <c r="W27" s="9"/>
      <c r="X27" s="9"/>
      <c r="Y27" s="9"/>
      <c r="Z27" s="9"/>
      <c r="AA27" s="9"/>
      <c r="AB27" s="9"/>
    </row>
    <row r="28" spans="1:28" x14ac:dyDescent="0.2">
      <c r="A28" s="7">
        <v>26</v>
      </c>
      <c r="B28" s="8">
        <f t="shared" si="0"/>
        <v>26</v>
      </c>
      <c r="C28" s="8" t="s">
        <v>29</v>
      </c>
      <c r="D28" s="8" t="s">
        <v>70</v>
      </c>
      <c r="E28" s="16">
        <v>4.7080000000000002</v>
      </c>
      <c r="F28" s="10" t="s">
        <v>56</v>
      </c>
      <c r="G28" s="17" t="s">
        <v>63</v>
      </c>
      <c r="H28" s="8">
        <v>-29.920141000000001</v>
      </c>
      <c r="I28" s="8">
        <v>30.982430000000001</v>
      </c>
      <c r="J28" s="9" t="s">
        <v>41</v>
      </c>
      <c r="K28" s="9" t="s">
        <v>42</v>
      </c>
      <c r="L28" s="9"/>
      <c r="M28" s="18" t="s">
        <v>64</v>
      </c>
      <c r="N28" s="9">
        <f>IF(M28="Re-instate",1,0)</f>
        <v>1</v>
      </c>
      <c r="O28" s="12" t="s">
        <v>33</v>
      </c>
      <c r="P28" s="12" t="s">
        <v>33</v>
      </c>
      <c r="Q28" s="12" t="s">
        <v>33</v>
      </c>
      <c r="R28" s="12" t="s">
        <v>33</v>
      </c>
      <c r="S28" s="12" t="s">
        <v>33</v>
      </c>
      <c r="T28" s="12" t="s">
        <v>33</v>
      </c>
      <c r="U28" s="13"/>
      <c r="V28" s="9"/>
      <c r="W28" s="12" t="s">
        <v>33</v>
      </c>
      <c r="X28" s="9"/>
      <c r="Y28" s="9"/>
      <c r="Z28" s="9"/>
      <c r="AA28" s="9"/>
      <c r="AB28" s="9"/>
    </row>
    <row r="29" spans="1:28" x14ac:dyDescent="0.2">
      <c r="A29" s="7">
        <v>27</v>
      </c>
      <c r="B29" s="8">
        <f t="shared" si="0"/>
        <v>27</v>
      </c>
      <c r="C29" s="8" t="s">
        <v>29</v>
      </c>
      <c r="D29" s="8" t="s">
        <v>71</v>
      </c>
      <c r="E29" s="16">
        <v>4.7270019019999996</v>
      </c>
      <c r="F29" s="10" t="s">
        <v>38</v>
      </c>
      <c r="G29" s="17" t="s">
        <v>63</v>
      </c>
      <c r="H29" s="8">
        <v>-29.92005</v>
      </c>
      <c r="I29" s="8">
        <v>30.982265999999999</v>
      </c>
      <c r="J29" s="9"/>
      <c r="K29" s="9"/>
      <c r="L29" s="9"/>
      <c r="M29" s="18"/>
      <c r="N29" s="9"/>
      <c r="O29" s="4"/>
      <c r="P29" s="4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</row>
    <row r="30" spans="1:28" x14ac:dyDescent="0.2">
      <c r="A30" s="7">
        <v>28</v>
      </c>
      <c r="B30" s="8">
        <f t="shared" si="0"/>
        <v>28</v>
      </c>
      <c r="C30" s="8" t="s">
        <v>29</v>
      </c>
      <c r="D30" s="8" t="s">
        <v>72</v>
      </c>
      <c r="E30" s="16">
        <v>4.7646962999999998</v>
      </c>
      <c r="F30" s="10" t="s">
        <v>56</v>
      </c>
      <c r="G30" s="17" t="s">
        <v>63</v>
      </c>
      <c r="H30" s="8">
        <v>-29.920286999999998</v>
      </c>
      <c r="I30" s="8">
        <v>30.982021</v>
      </c>
      <c r="J30" s="9" t="s">
        <v>41</v>
      </c>
      <c r="K30" s="9" t="s">
        <v>42</v>
      </c>
      <c r="L30" s="9"/>
      <c r="M30" s="18"/>
      <c r="N30" s="9"/>
      <c r="O30" s="9"/>
      <c r="P30" s="12" t="s">
        <v>33</v>
      </c>
      <c r="Q30" s="12" t="s">
        <v>33</v>
      </c>
      <c r="R30" s="12" t="s">
        <v>33</v>
      </c>
      <c r="S30" s="9"/>
      <c r="T30" s="12" t="s">
        <v>33</v>
      </c>
      <c r="U30" s="13"/>
      <c r="V30" s="9"/>
      <c r="W30" s="9"/>
      <c r="X30" s="12" t="s">
        <v>33</v>
      </c>
      <c r="Y30" s="9"/>
      <c r="Z30" s="9"/>
      <c r="AA30" s="9"/>
      <c r="AB30" s="9"/>
    </row>
    <row r="31" spans="1:28" x14ac:dyDescent="0.2">
      <c r="A31" s="7">
        <v>29</v>
      </c>
      <c r="B31" s="8">
        <f t="shared" si="0"/>
        <v>29</v>
      </c>
      <c r="C31" s="8" t="s">
        <v>29</v>
      </c>
      <c r="D31" s="8" t="s">
        <v>73</v>
      </c>
      <c r="E31" s="16">
        <v>4.8278855499999995</v>
      </c>
      <c r="F31" s="10" t="s">
        <v>38</v>
      </c>
      <c r="G31" s="17" t="s">
        <v>32</v>
      </c>
      <c r="H31" s="8">
        <v>-29.920175</v>
      </c>
      <c r="I31" s="8">
        <v>30.981425000000002</v>
      </c>
      <c r="J31" s="9"/>
      <c r="K31" s="9"/>
      <c r="L31" s="9"/>
      <c r="M31" s="18"/>
      <c r="N31" s="9"/>
      <c r="O31" s="4"/>
      <c r="P31" s="4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spans="1:28" x14ac:dyDescent="0.2">
      <c r="A32" s="7">
        <v>30</v>
      </c>
      <c r="B32" s="8">
        <f t="shared" si="0"/>
        <v>30</v>
      </c>
      <c r="C32" s="8" t="s">
        <v>29</v>
      </c>
      <c r="D32" s="8" t="s">
        <v>74</v>
      </c>
      <c r="E32" s="16">
        <v>4.9542980559999998</v>
      </c>
      <c r="F32" s="10" t="s">
        <v>56</v>
      </c>
      <c r="G32" s="20" t="s">
        <v>75</v>
      </c>
      <c r="H32" s="8">
        <v>-29.920483999999998</v>
      </c>
      <c r="I32" s="8">
        <v>30.980202999999999</v>
      </c>
      <c r="J32" s="9" t="s">
        <v>41</v>
      </c>
      <c r="K32" s="9" t="s">
        <v>42</v>
      </c>
      <c r="L32" s="9"/>
      <c r="M32" s="18"/>
      <c r="N32" s="9"/>
      <c r="O32" s="9"/>
      <c r="P32" s="12" t="s">
        <v>33</v>
      </c>
      <c r="Q32" s="12" t="s">
        <v>33</v>
      </c>
      <c r="R32" s="12" t="s">
        <v>33</v>
      </c>
      <c r="S32" s="9"/>
      <c r="T32" s="12" t="s">
        <v>33</v>
      </c>
      <c r="U32" s="13"/>
      <c r="V32" s="9"/>
      <c r="W32" s="9"/>
      <c r="X32" s="9"/>
      <c r="Y32" s="9"/>
      <c r="Z32" s="9"/>
      <c r="AA32" s="9"/>
      <c r="AB32" s="9"/>
    </row>
    <row r="33" spans="1:28" x14ac:dyDescent="0.2">
      <c r="A33" s="7">
        <v>31</v>
      </c>
      <c r="B33" s="8">
        <f t="shared" si="0"/>
        <v>31</v>
      </c>
      <c r="C33" s="8" t="s">
        <v>29</v>
      </c>
      <c r="D33" s="8" t="s">
        <v>76</v>
      </c>
      <c r="E33" s="16">
        <v>5.0952125390000003</v>
      </c>
      <c r="F33" s="10" t="s">
        <v>40</v>
      </c>
      <c r="G33" s="17" t="s">
        <v>36</v>
      </c>
      <c r="H33" s="8">
        <v>-29.921704999999999</v>
      </c>
      <c r="I33" s="8">
        <v>30.979859999999999</v>
      </c>
      <c r="J33" s="9" t="s">
        <v>41</v>
      </c>
      <c r="K33" s="9" t="s">
        <v>42</v>
      </c>
      <c r="L33" s="9"/>
      <c r="M33" s="18"/>
      <c r="N33" s="9"/>
      <c r="O33" s="4"/>
      <c r="P33" s="4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</row>
    <row r="34" spans="1:28" x14ac:dyDescent="0.2">
      <c r="A34" s="7">
        <v>32</v>
      </c>
      <c r="B34" s="8">
        <f t="shared" si="0"/>
        <v>32</v>
      </c>
      <c r="C34" s="8" t="s">
        <v>29</v>
      </c>
      <c r="D34" s="8" t="s">
        <v>77</v>
      </c>
      <c r="E34" s="16">
        <v>5.1418001590000006</v>
      </c>
      <c r="F34" s="10" t="s">
        <v>77</v>
      </c>
      <c r="G34" s="15" t="s">
        <v>45</v>
      </c>
      <c r="H34" s="8">
        <v>-29.922082</v>
      </c>
      <c r="I34" s="8">
        <v>30.979649999999999</v>
      </c>
      <c r="J34" s="9"/>
      <c r="K34" s="9"/>
      <c r="L34" s="9"/>
      <c r="M34" s="18"/>
      <c r="N34" s="9"/>
      <c r="O34" s="4"/>
      <c r="P34" s="12" t="s">
        <v>33</v>
      </c>
      <c r="Q34" s="9"/>
      <c r="R34" s="9"/>
      <c r="S34" s="9"/>
      <c r="T34" s="9"/>
      <c r="U34" s="9"/>
      <c r="V34" s="9"/>
      <c r="W34" s="9"/>
      <c r="X34" s="9"/>
      <c r="Y34" s="4"/>
      <c r="Z34" s="4"/>
      <c r="AA34" s="9"/>
      <c r="AB34" s="9"/>
    </row>
    <row r="35" spans="1:28" x14ac:dyDescent="0.2">
      <c r="A35" s="7">
        <v>33</v>
      </c>
      <c r="B35" s="8">
        <f t="shared" si="0"/>
        <v>33</v>
      </c>
      <c r="C35" s="8" t="s">
        <v>29</v>
      </c>
      <c r="D35" s="8" t="s">
        <v>78</v>
      </c>
      <c r="E35" s="16">
        <v>5.2916696019999998</v>
      </c>
      <c r="F35" s="10" t="s">
        <v>56</v>
      </c>
      <c r="G35" s="20" t="s">
        <v>75</v>
      </c>
      <c r="H35" s="8">
        <v>-29.922108999999999</v>
      </c>
      <c r="I35" s="8">
        <v>30.978273000000002</v>
      </c>
      <c r="J35" s="9" t="s">
        <v>41</v>
      </c>
      <c r="K35" s="9" t="s">
        <v>42</v>
      </c>
      <c r="L35" s="9"/>
      <c r="M35" s="18"/>
      <c r="N35" s="9"/>
      <c r="O35" s="9"/>
      <c r="P35" s="12" t="s">
        <v>33</v>
      </c>
      <c r="Q35" s="12" t="s">
        <v>33</v>
      </c>
      <c r="R35" s="12" t="s">
        <v>33</v>
      </c>
      <c r="S35" s="9"/>
      <c r="T35" s="12" t="s">
        <v>33</v>
      </c>
      <c r="U35" s="13"/>
      <c r="V35" s="9"/>
      <c r="W35" s="9"/>
      <c r="X35" s="9"/>
      <c r="Y35" s="9"/>
      <c r="Z35" s="9"/>
      <c r="AA35" s="9"/>
      <c r="AB35" s="9"/>
    </row>
    <row r="36" spans="1:28" x14ac:dyDescent="0.2">
      <c r="A36" s="7">
        <v>34</v>
      </c>
      <c r="B36" s="8">
        <f t="shared" si="0"/>
        <v>34</v>
      </c>
      <c r="C36" s="8" t="s">
        <v>29</v>
      </c>
      <c r="D36" s="8" t="s">
        <v>79</v>
      </c>
      <c r="E36" s="16">
        <v>5.3097865129999997</v>
      </c>
      <c r="F36" s="10" t="s">
        <v>35</v>
      </c>
      <c r="G36" s="17" t="s">
        <v>32</v>
      </c>
      <c r="H36" s="8">
        <v>-29.922269</v>
      </c>
      <c r="I36" s="8">
        <v>30.978232999999999</v>
      </c>
      <c r="J36" s="9"/>
      <c r="K36" s="9"/>
      <c r="L36" s="9"/>
      <c r="M36" s="18"/>
      <c r="N36" s="9"/>
      <c r="O36" s="4"/>
      <c r="P36" s="12" t="s">
        <v>33</v>
      </c>
      <c r="Q36" s="12" t="s">
        <v>33</v>
      </c>
      <c r="R36" s="12" t="s">
        <v>33</v>
      </c>
      <c r="S36" s="9"/>
      <c r="T36" s="12" t="s">
        <v>33</v>
      </c>
      <c r="U36" s="13"/>
      <c r="V36" s="9"/>
      <c r="W36" s="9"/>
      <c r="X36" s="9"/>
      <c r="Y36" s="4"/>
      <c r="Z36" s="4"/>
      <c r="AA36" s="9"/>
      <c r="AB36" s="9"/>
    </row>
    <row r="37" spans="1:28" x14ac:dyDescent="0.2">
      <c r="A37" s="7">
        <v>35</v>
      </c>
      <c r="B37" s="8">
        <f t="shared" si="0"/>
        <v>35</v>
      </c>
      <c r="C37" s="8" t="s">
        <v>29</v>
      </c>
      <c r="D37" s="8" t="s">
        <v>80</v>
      </c>
      <c r="E37" s="16">
        <v>5.4431339080000001</v>
      </c>
      <c r="F37" s="10" t="s">
        <v>56</v>
      </c>
      <c r="G37" s="17" t="s">
        <v>32</v>
      </c>
      <c r="H37" s="8">
        <v>-29.923279999999998</v>
      </c>
      <c r="I37" s="8">
        <v>30.977633000000001</v>
      </c>
      <c r="J37" s="9" t="s">
        <v>41</v>
      </c>
      <c r="K37" s="9" t="s">
        <v>42</v>
      </c>
      <c r="L37" s="9"/>
      <c r="M37" s="18"/>
      <c r="N37" s="9"/>
      <c r="O37" s="9"/>
      <c r="P37" s="12" t="s">
        <v>33</v>
      </c>
      <c r="Q37" s="12" t="s">
        <v>33</v>
      </c>
      <c r="R37" s="12" t="s">
        <v>33</v>
      </c>
      <c r="S37" s="9"/>
      <c r="T37" s="12" t="s">
        <v>33</v>
      </c>
      <c r="U37" s="13"/>
      <c r="V37" s="9"/>
      <c r="W37" s="9"/>
      <c r="X37" s="12" t="s">
        <v>33</v>
      </c>
      <c r="Y37" s="9"/>
      <c r="Z37" s="9"/>
      <c r="AA37" s="9"/>
      <c r="AB37" s="9"/>
    </row>
    <row r="38" spans="1:28" x14ac:dyDescent="0.2">
      <c r="A38" s="7">
        <v>36</v>
      </c>
      <c r="B38" s="8">
        <f t="shared" si="0"/>
        <v>36</v>
      </c>
      <c r="C38" s="8" t="s">
        <v>29</v>
      </c>
      <c r="D38" s="8" t="s">
        <v>81</v>
      </c>
      <c r="E38" s="16">
        <v>5.4840798819999996</v>
      </c>
      <c r="F38" s="10" t="s">
        <v>82</v>
      </c>
      <c r="G38" s="17" t="s">
        <v>32</v>
      </c>
      <c r="H38" s="8">
        <v>-29.923202</v>
      </c>
      <c r="I38" s="8">
        <v>30.977259</v>
      </c>
      <c r="J38" s="9" t="s">
        <v>41</v>
      </c>
      <c r="K38" s="9" t="s">
        <v>42</v>
      </c>
      <c r="L38" s="9"/>
      <c r="M38" s="18"/>
      <c r="N38" s="9"/>
      <c r="O38" s="4"/>
      <c r="P38" s="12" t="s">
        <v>33</v>
      </c>
      <c r="Q38" s="12" t="s">
        <v>33</v>
      </c>
      <c r="R38" s="12" t="s">
        <v>33</v>
      </c>
      <c r="S38" s="12" t="s">
        <v>33</v>
      </c>
      <c r="T38" s="12" t="s">
        <v>33</v>
      </c>
      <c r="U38" s="13"/>
      <c r="V38" s="12" t="s">
        <v>33</v>
      </c>
      <c r="W38" s="9"/>
      <c r="X38" s="9"/>
      <c r="Y38" s="4"/>
      <c r="Z38" s="4"/>
      <c r="AA38" s="9"/>
      <c r="AB38" s="9"/>
    </row>
    <row r="39" spans="1:28" x14ac:dyDescent="0.2">
      <c r="A39" s="7">
        <v>37</v>
      </c>
      <c r="B39" s="8">
        <f t="shared" si="0"/>
        <v>37</v>
      </c>
      <c r="C39" s="8" t="s">
        <v>29</v>
      </c>
      <c r="D39" s="8" t="s">
        <v>83</v>
      </c>
      <c r="E39" s="16">
        <v>5.9962563289999995</v>
      </c>
      <c r="F39" s="10" t="s">
        <v>56</v>
      </c>
      <c r="G39" s="17" t="s">
        <v>32</v>
      </c>
      <c r="H39" s="8">
        <v>-29.927489999999999</v>
      </c>
      <c r="I39" s="8">
        <v>30.975311000000001</v>
      </c>
      <c r="J39" s="9" t="s">
        <v>41</v>
      </c>
      <c r="K39" s="9" t="s">
        <v>42</v>
      </c>
      <c r="L39" s="9"/>
      <c r="M39" s="18"/>
      <c r="N39" s="9"/>
      <c r="O39" s="9"/>
      <c r="P39" s="12" t="s">
        <v>33</v>
      </c>
      <c r="Q39" s="12" t="s">
        <v>33</v>
      </c>
      <c r="R39" s="12" t="s">
        <v>33</v>
      </c>
      <c r="S39" s="9"/>
      <c r="T39" s="12" t="s">
        <v>33</v>
      </c>
      <c r="U39" s="13"/>
      <c r="V39" s="9"/>
      <c r="W39" s="9"/>
      <c r="X39" s="12" t="s">
        <v>33</v>
      </c>
      <c r="Y39" s="9"/>
      <c r="Z39" s="9"/>
      <c r="AA39" s="9"/>
      <c r="AB39" s="9"/>
    </row>
    <row r="40" spans="1:28" x14ac:dyDescent="0.2">
      <c r="A40" s="7">
        <v>38</v>
      </c>
      <c r="B40" s="8">
        <f t="shared" si="0"/>
        <v>38</v>
      </c>
      <c r="C40" s="8" t="s">
        <v>29</v>
      </c>
      <c r="D40" s="8" t="s">
        <v>84</v>
      </c>
      <c r="E40" s="16">
        <v>6.3049999999999997</v>
      </c>
      <c r="F40" s="10" t="s">
        <v>56</v>
      </c>
      <c r="G40" s="17" t="s">
        <v>32</v>
      </c>
      <c r="H40" s="8">
        <v>-29.930032000000001</v>
      </c>
      <c r="I40" s="8">
        <v>30.974011999999998</v>
      </c>
      <c r="J40" s="9" t="s">
        <v>85</v>
      </c>
      <c r="K40" s="9" t="s">
        <v>42</v>
      </c>
      <c r="L40" s="9"/>
      <c r="M40" s="18" t="s">
        <v>64</v>
      </c>
      <c r="N40" s="9">
        <f>IF(M40="Re-instate",1,0)</f>
        <v>1</v>
      </c>
      <c r="O40" s="12" t="s">
        <v>33</v>
      </c>
      <c r="P40" s="12" t="s">
        <v>33</v>
      </c>
      <c r="Q40" s="12" t="s">
        <v>33</v>
      </c>
      <c r="R40" s="12" t="s">
        <v>33</v>
      </c>
      <c r="S40" s="12" t="s">
        <v>33</v>
      </c>
      <c r="T40" s="12" t="s">
        <v>33</v>
      </c>
      <c r="U40" s="13"/>
      <c r="V40" s="9"/>
      <c r="W40" s="12" t="s">
        <v>33</v>
      </c>
      <c r="X40" s="9"/>
      <c r="Y40" s="9"/>
      <c r="Z40" s="9"/>
      <c r="AA40" s="9"/>
      <c r="AB40" s="9"/>
    </row>
    <row r="41" spans="1:28" x14ac:dyDescent="0.2">
      <c r="A41" s="7">
        <v>39</v>
      </c>
      <c r="B41" s="8">
        <f t="shared" si="0"/>
        <v>39</v>
      </c>
      <c r="C41" s="8" t="s">
        <v>29</v>
      </c>
      <c r="D41" s="8" t="s">
        <v>86</v>
      </c>
      <c r="E41" s="16">
        <v>7.0812135129999998</v>
      </c>
      <c r="F41" s="10" t="s">
        <v>87</v>
      </c>
      <c r="G41" s="17" t="s">
        <v>36</v>
      </c>
      <c r="H41" s="8">
        <v>-29.936406999999999</v>
      </c>
      <c r="I41" s="8">
        <v>30.970948</v>
      </c>
      <c r="J41" s="9" t="s">
        <v>88</v>
      </c>
      <c r="K41" s="9" t="s">
        <v>42</v>
      </c>
      <c r="L41" s="9"/>
      <c r="M41" s="18"/>
      <c r="N41" s="9"/>
      <c r="O41" s="4"/>
      <c r="P41" s="12" t="s">
        <v>33</v>
      </c>
      <c r="Q41" s="12" t="s">
        <v>33</v>
      </c>
      <c r="R41" s="12" t="s">
        <v>33</v>
      </c>
      <c r="S41" s="9"/>
      <c r="T41" s="12" t="s">
        <v>33</v>
      </c>
      <c r="U41" s="13"/>
      <c r="V41" s="9"/>
      <c r="W41" s="9"/>
      <c r="X41" s="9"/>
      <c r="Y41" s="4"/>
      <c r="Z41" s="4"/>
      <c r="AA41" s="9"/>
      <c r="AB41" s="9"/>
    </row>
    <row r="42" spans="1:28" x14ac:dyDescent="0.2">
      <c r="A42" s="7">
        <v>40</v>
      </c>
      <c r="B42" s="8">
        <f t="shared" si="0"/>
        <v>40</v>
      </c>
      <c r="C42" s="8" t="s">
        <v>29</v>
      </c>
      <c r="D42" s="8" t="s">
        <v>89</v>
      </c>
      <c r="E42" s="16">
        <v>7.3930036140000004</v>
      </c>
      <c r="F42" s="10" t="s">
        <v>38</v>
      </c>
      <c r="G42" s="17" t="s">
        <v>36</v>
      </c>
      <c r="H42" s="8">
        <v>-29.935580000000002</v>
      </c>
      <c r="I42" s="8">
        <v>30.967918000000001</v>
      </c>
      <c r="J42" s="9"/>
      <c r="K42" s="9"/>
      <c r="L42" s="9"/>
      <c r="M42" s="18"/>
      <c r="N42" s="9"/>
      <c r="O42" s="4"/>
      <c r="P42" s="12" t="s">
        <v>33</v>
      </c>
      <c r="Q42" s="12" t="s">
        <v>33</v>
      </c>
      <c r="R42" s="12" t="s">
        <v>33</v>
      </c>
      <c r="S42" s="9"/>
      <c r="T42" s="12" t="s">
        <v>33</v>
      </c>
      <c r="U42" s="12" t="s">
        <v>33</v>
      </c>
      <c r="V42" s="9"/>
      <c r="W42" s="9"/>
      <c r="X42" s="9"/>
      <c r="Y42" s="9"/>
      <c r="Z42" s="9"/>
      <c r="AA42" s="9"/>
      <c r="AB42" s="9"/>
    </row>
    <row r="43" spans="1:28" x14ac:dyDescent="0.2">
      <c r="A43" s="7">
        <v>41</v>
      </c>
      <c r="B43" s="8">
        <f t="shared" si="0"/>
        <v>41</v>
      </c>
      <c r="C43" s="8" t="s">
        <v>29</v>
      </c>
      <c r="D43" s="8" t="s">
        <v>90</v>
      </c>
      <c r="E43" s="16">
        <v>7.4779088099999997</v>
      </c>
      <c r="F43" s="10" t="s">
        <v>56</v>
      </c>
      <c r="G43" s="17" t="s">
        <v>32</v>
      </c>
      <c r="H43" s="8">
        <v>-29.935568</v>
      </c>
      <c r="I43" s="8">
        <v>30.96705</v>
      </c>
      <c r="J43" s="9" t="s">
        <v>91</v>
      </c>
      <c r="K43" s="9" t="s">
        <v>42</v>
      </c>
      <c r="L43" s="9"/>
      <c r="M43" s="18"/>
      <c r="N43" s="9"/>
      <c r="O43" s="9"/>
      <c r="P43" s="12" t="s">
        <v>33</v>
      </c>
      <c r="Q43" s="12" t="s">
        <v>33</v>
      </c>
      <c r="R43" s="12" t="s">
        <v>33</v>
      </c>
      <c r="S43" s="9"/>
      <c r="T43" s="12" t="s">
        <v>33</v>
      </c>
      <c r="U43" s="13"/>
      <c r="V43" s="9"/>
      <c r="W43" s="9"/>
      <c r="X43" s="12" t="s">
        <v>33</v>
      </c>
      <c r="Y43" s="9"/>
      <c r="Z43" s="9"/>
      <c r="AA43" s="9"/>
      <c r="AB43" s="9"/>
    </row>
    <row r="44" spans="1:28" x14ac:dyDescent="0.2">
      <c r="A44" s="7">
        <v>42</v>
      </c>
      <c r="B44" s="8">
        <f t="shared" si="0"/>
        <v>42</v>
      </c>
      <c r="C44" s="8" t="s">
        <v>29</v>
      </c>
      <c r="D44" s="8" t="s">
        <v>92</v>
      </c>
      <c r="E44" s="16">
        <v>7.8643277019999998</v>
      </c>
      <c r="F44" s="10" t="s">
        <v>56</v>
      </c>
      <c r="G44" s="17" t="s">
        <v>32</v>
      </c>
      <c r="H44" s="8">
        <v>-29.938624999999998</v>
      </c>
      <c r="I44" s="8">
        <v>30.965205999999998</v>
      </c>
      <c r="J44" s="9" t="s">
        <v>91</v>
      </c>
      <c r="K44" s="9" t="s">
        <v>42</v>
      </c>
      <c r="L44" s="9"/>
      <c r="M44" s="18"/>
      <c r="N44" s="9"/>
      <c r="O44" s="9"/>
      <c r="P44" s="12" t="s">
        <v>33</v>
      </c>
      <c r="Q44" s="12" t="s">
        <v>33</v>
      </c>
      <c r="R44" s="12" t="s">
        <v>33</v>
      </c>
      <c r="S44" s="9"/>
      <c r="T44" s="12" t="s">
        <v>33</v>
      </c>
      <c r="U44" s="13"/>
      <c r="V44" s="9"/>
      <c r="W44" s="9"/>
      <c r="X44" s="12" t="s">
        <v>33</v>
      </c>
      <c r="Y44" s="9"/>
      <c r="Z44" s="9"/>
      <c r="AA44" s="9"/>
      <c r="AB44" s="9"/>
    </row>
    <row r="45" spans="1:28" x14ac:dyDescent="0.2">
      <c r="A45" s="7">
        <v>43</v>
      </c>
      <c r="B45" s="8">
        <f t="shared" si="0"/>
        <v>43</v>
      </c>
      <c r="C45" s="8" t="s">
        <v>29</v>
      </c>
      <c r="D45" s="8" t="s">
        <v>93</v>
      </c>
      <c r="E45" s="16">
        <v>7.9713411000000001</v>
      </c>
      <c r="F45" s="10" t="s">
        <v>94</v>
      </c>
      <c r="G45" s="15" t="s">
        <v>45</v>
      </c>
      <c r="H45" s="8">
        <v>-29.937964000000001</v>
      </c>
      <c r="I45" s="8">
        <v>30.964509</v>
      </c>
      <c r="J45" s="9"/>
      <c r="K45" s="9"/>
      <c r="L45" s="9"/>
      <c r="M45" s="18"/>
      <c r="N45" s="9"/>
      <c r="O45" s="4"/>
      <c r="P45" s="12" t="s">
        <v>33</v>
      </c>
      <c r="Q45" s="9"/>
      <c r="R45" s="9"/>
      <c r="S45" s="9"/>
      <c r="T45" s="9"/>
      <c r="U45" s="9"/>
      <c r="V45" s="9"/>
      <c r="W45" s="9"/>
      <c r="X45" s="9"/>
      <c r="Y45" s="4"/>
      <c r="Z45" s="4"/>
      <c r="AA45" s="9"/>
      <c r="AB45" s="9"/>
    </row>
    <row r="46" spans="1:28" x14ac:dyDescent="0.2">
      <c r="A46" s="7">
        <v>44</v>
      </c>
      <c r="B46" s="8">
        <f t="shared" si="0"/>
        <v>44</v>
      </c>
      <c r="C46" s="8" t="s">
        <v>29</v>
      </c>
      <c r="D46" s="8" t="s">
        <v>93</v>
      </c>
      <c r="E46" s="16">
        <v>7.9713411000000001</v>
      </c>
      <c r="F46" s="10" t="s">
        <v>95</v>
      </c>
      <c r="G46" s="15" t="s">
        <v>45</v>
      </c>
      <c r="H46" s="8">
        <v>-29.937932</v>
      </c>
      <c r="I46" s="8">
        <v>30.964483999999999</v>
      </c>
      <c r="J46" s="9"/>
      <c r="K46" s="9"/>
      <c r="L46" s="9"/>
      <c r="M46" s="18"/>
      <c r="N46" s="9"/>
      <c r="O46" s="4"/>
      <c r="P46" s="12" t="s">
        <v>33</v>
      </c>
      <c r="Q46" s="9"/>
      <c r="R46" s="9"/>
      <c r="S46" s="9"/>
      <c r="T46" s="9"/>
      <c r="U46" s="9"/>
      <c r="V46" s="9"/>
      <c r="W46" s="9"/>
      <c r="X46" s="9"/>
      <c r="Y46" s="4"/>
      <c r="Z46" s="4"/>
      <c r="AA46" s="9"/>
      <c r="AB46" s="9"/>
    </row>
    <row r="47" spans="1:28" x14ac:dyDescent="0.2">
      <c r="A47" s="7">
        <v>45</v>
      </c>
      <c r="B47" s="8">
        <f t="shared" si="0"/>
        <v>45</v>
      </c>
      <c r="C47" s="8" t="s">
        <v>29</v>
      </c>
      <c r="D47" s="8" t="s">
        <v>96</v>
      </c>
      <c r="E47" s="16">
        <v>8.2969338279999985</v>
      </c>
      <c r="F47" s="10" t="s">
        <v>97</v>
      </c>
      <c r="G47" s="17" t="s">
        <v>32</v>
      </c>
      <c r="H47" s="8">
        <v>-29.940404000000001</v>
      </c>
      <c r="I47" s="8">
        <v>30.962361000000001</v>
      </c>
      <c r="J47" s="9" t="s">
        <v>91</v>
      </c>
      <c r="K47" s="9" t="s">
        <v>42</v>
      </c>
      <c r="L47" s="9"/>
      <c r="M47" s="18"/>
      <c r="N47" s="9"/>
      <c r="O47" s="9"/>
      <c r="P47" s="12" t="s">
        <v>33</v>
      </c>
      <c r="Q47" s="12" t="s">
        <v>33</v>
      </c>
      <c r="R47" s="9"/>
      <c r="S47" s="9"/>
      <c r="T47" s="9"/>
      <c r="U47" s="9"/>
      <c r="V47" s="9"/>
      <c r="W47" s="9"/>
      <c r="X47" s="12" t="s">
        <v>33</v>
      </c>
      <c r="Y47" s="9"/>
      <c r="Z47" s="9"/>
      <c r="AA47" s="9"/>
      <c r="AB47" s="9"/>
    </row>
    <row r="48" spans="1:28" x14ac:dyDescent="0.2">
      <c r="A48" s="7">
        <v>46</v>
      </c>
      <c r="B48" s="8">
        <f t="shared" si="0"/>
        <v>46</v>
      </c>
      <c r="C48" s="8" t="s">
        <v>29</v>
      </c>
      <c r="D48" s="8" t="s">
        <v>98</v>
      </c>
      <c r="E48" s="16">
        <v>8.3384288959999999</v>
      </c>
      <c r="F48" s="10" t="s">
        <v>40</v>
      </c>
      <c r="G48" s="17" t="s">
        <v>36</v>
      </c>
      <c r="H48" s="8">
        <v>-29.940317</v>
      </c>
      <c r="I48" s="8">
        <v>30.962033999999999</v>
      </c>
      <c r="J48" s="9" t="s">
        <v>91</v>
      </c>
      <c r="K48" s="9" t="s">
        <v>42</v>
      </c>
      <c r="L48" s="9"/>
      <c r="M48" s="18"/>
      <c r="N48" s="9"/>
      <c r="O48" s="4"/>
      <c r="P48" s="12" t="s">
        <v>33</v>
      </c>
      <c r="Q48" s="12" t="s">
        <v>33</v>
      </c>
      <c r="R48" s="12" t="s">
        <v>33</v>
      </c>
      <c r="S48" s="9"/>
      <c r="T48" s="12" t="s">
        <v>33</v>
      </c>
      <c r="U48" s="12" t="s">
        <v>33</v>
      </c>
      <c r="V48" s="9"/>
      <c r="W48" s="9"/>
      <c r="X48" s="9"/>
      <c r="Y48" s="9"/>
      <c r="Z48" s="9"/>
      <c r="AA48" s="9"/>
      <c r="AB48" s="9"/>
    </row>
    <row r="49" spans="1:28" x14ac:dyDescent="0.2">
      <c r="A49" s="7">
        <v>47</v>
      </c>
      <c r="B49" s="8">
        <f t="shared" si="0"/>
        <v>47</v>
      </c>
      <c r="C49" s="8" t="s">
        <v>29</v>
      </c>
      <c r="D49" s="8" t="s">
        <v>99</v>
      </c>
      <c r="E49" s="16">
        <v>8.5844097430000001</v>
      </c>
      <c r="F49" s="10" t="s">
        <v>47</v>
      </c>
      <c r="G49" s="17" t="s">
        <v>36</v>
      </c>
      <c r="H49" s="8">
        <v>-29.942056000000001</v>
      </c>
      <c r="I49" s="8">
        <v>30.960556</v>
      </c>
      <c r="J49" s="9"/>
      <c r="K49" s="9"/>
      <c r="L49" s="9"/>
      <c r="M49" s="18"/>
      <c r="N49" s="9"/>
      <c r="O49" s="4"/>
      <c r="P49" s="12" t="s">
        <v>33</v>
      </c>
      <c r="Q49" s="12" t="s">
        <v>33</v>
      </c>
      <c r="R49" s="12" t="s">
        <v>33</v>
      </c>
      <c r="S49" s="9"/>
      <c r="T49" s="12" t="s">
        <v>33</v>
      </c>
      <c r="U49" s="13"/>
      <c r="V49" s="9"/>
      <c r="W49" s="9"/>
      <c r="X49" s="9"/>
      <c r="Y49" s="4"/>
      <c r="Z49" s="4"/>
      <c r="AA49" s="9"/>
      <c r="AB49" s="9"/>
    </row>
    <row r="50" spans="1:28" x14ac:dyDescent="0.2">
      <c r="A50" s="7">
        <v>48</v>
      </c>
      <c r="B50" s="8">
        <f t="shared" si="0"/>
        <v>48</v>
      </c>
      <c r="C50" s="8" t="s">
        <v>29</v>
      </c>
      <c r="D50" s="8" t="s">
        <v>95</v>
      </c>
      <c r="E50" s="16">
        <v>9.2830259789999996</v>
      </c>
      <c r="F50" s="10" t="s">
        <v>100</v>
      </c>
      <c r="G50" s="15" t="s">
        <v>45</v>
      </c>
      <c r="H50" s="8">
        <v>-29.947236</v>
      </c>
      <c r="I50" s="8">
        <v>30.95646</v>
      </c>
      <c r="J50" s="9"/>
      <c r="K50" s="9"/>
      <c r="L50" s="9"/>
      <c r="M50" s="18"/>
      <c r="N50" s="9"/>
      <c r="O50" s="4"/>
      <c r="P50" s="12" t="s">
        <v>33</v>
      </c>
      <c r="Q50" s="9"/>
      <c r="R50" s="9"/>
      <c r="S50" s="9"/>
      <c r="T50" s="9"/>
      <c r="U50" s="9"/>
      <c r="V50" s="9"/>
      <c r="W50" s="9"/>
      <c r="X50" s="9"/>
      <c r="Y50" s="4"/>
      <c r="Z50" s="4"/>
      <c r="AA50" s="9"/>
      <c r="AB50" s="9"/>
    </row>
    <row r="51" spans="1:28" x14ac:dyDescent="0.2">
      <c r="A51" s="7">
        <v>49</v>
      </c>
      <c r="B51" s="8">
        <f t="shared" si="0"/>
        <v>49</v>
      </c>
      <c r="C51" s="8" t="s">
        <v>29</v>
      </c>
      <c r="D51" s="8" t="s">
        <v>101</v>
      </c>
      <c r="E51" s="16">
        <v>9.6170000000000009</v>
      </c>
      <c r="F51" s="10" t="s">
        <v>47</v>
      </c>
      <c r="G51" s="17" t="s">
        <v>36</v>
      </c>
      <c r="H51" s="8">
        <v>-29.949484000000002</v>
      </c>
      <c r="I51" s="8">
        <v>30.954163000000001</v>
      </c>
      <c r="J51" s="9"/>
      <c r="K51" s="9"/>
      <c r="L51" s="9"/>
      <c r="M51" s="18" t="s">
        <v>64</v>
      </c>
      <c r="N51" s="9">
        <f>IF(M51="Re-instate",1,0)</f>
        <v>1</v>
      </c>
      <c r="O51" s="12" t="s">
        <v>33</v>
      </c>
      <c r="P51" s="12" t="s">
        <v>33</v>
      </c>
      <c r="Q51" s="12" t="s">
        <v>33</v>
      </c>
      <c r="R51" s="12" t="s">
        <v>33</v>
      </c>
      <c r="S51" s="12" t="s">
        <v>33</v>
      </c>
      <c r="T51" s="12" t="s">
        <v>33</v>
      </c>
      <c r="U51" s="13"/>
      <c r="V51" s="9"/>
      <c r="W51" s="9"/>
      <c r="X51" s="9"/>
      <c r="Y51" s="9"/>
      <c r="Z51" s="9"/>
      <c r="AA51" s="9"/>
      <c r="AB51" s="9"/>
    </row>
    <row r="52" spans="1:28" x14ac:dyDescent="0.2">
      <c r="A52" s="7">
        <v>50</v>
      </c>
      <c r="B52" s="8">
        <f t="shared" si="0"/>
        <v>50</v>
      </c>
      <c r="C52" s="8" t="s">
        <v>29</v>
      </c>
      <c r="D52" s="8" t="s">
        <v>102</v>
      </c>
      <c r="E52" s="16">
        <v>10.133923731000001</v>
      </c>
      <c r="F52" s="10" t="s">
        <v>31</v>
      </c>
      <c r="G52" s="17" t="s">
        <v>63</v>
      </c>
      <c r="H52" s="8">
        <v>-29.953026000000001</v>
      </c>
      <c r="I52" s="8">
        <v>30.950724999999998</v>
      </c>
      <c r="J52" s="9"/>
      <c r="K52" s="9"/>
      <c r="L52" s="9"/>
      <c r="M52" s="18"/>
      <c r="N52" s="9"/>
      <c r="O52" s="4"/>
      <c r="P52" s="12" t="s">
        <v>33</v>
      </c>
      <c r="Q52" s="12" t="s">
        <v>33</v>
      </c>
      <c r="R52" s="12" t="s">
        <v>33</v>
      </c>
      <c r="S52" s="12" t="s">
        <v>33</v>
      </c>
      <c r="T52" s="12" t="s">
        <v>33</v>
      </c>
      <c r="U52" s="13"/>
      <c r="V52" s="12" t="s">
        <v>33</v>
      </c>
      <c r="W52" s="9"/>
      <c r="X52" s="9"/>
      <c r="Y52" s="4"/>
      <c r="Z52" s="4"/>
      <c r="AA52" s="9"/>
      <c r="AB52" s="9"/>
    </row>
    <row r="53" spans="1:28" x14ac:dyDescent="0.2">
      <c r="A53" s="7">
        <v>51</v>
      </c>
      <c r="B53" s="8">
        <f t="shared" si="0"/>
        <v>51</v>
      </c>
      <c r="C53" s="8" t="s">
        <v>29</v>
      </c>
      <c r="D53" s="8" t="s">
        <v>103</v>
      </c>
      <c r="E53" s="16">
        <v>10.220341935</v>
      </c>
      <c r="F53" s="10" t="s">
        <v>35</v>
      </c>
      <c r="G53" s="17" t="s">
        <v>36</v>
      </c>
      <c r="H53" s="8">
        <v>-29.953614000000002</v>
      </c>
      <c r="I53" s="8">
        <v>30.950144000000002</v>
      </c>
      <c r="J53" s="9"/>
      <c r="K53" s="9"/>
      <c r="L53" s="9"/>
      <c r="M53" s="18"/>
      <c r="N53" s="9"/>
      <c r="O53" s="4"/>
      <c r="P53" s="12" t="s">
        <v>33</v>
      </c>
      <c r="Q53" s="12" t="s">
        <v>33</v>
      </c>
      <c r="R53" s="12" t="s">
        <v>33</v>
      </c>
      <c r="S53" s="9"/>
      <c r="T53" s="12" t="s">
        <v>33</v>
      </c>
      <c r="U53" s="13"/>
      <c r="V53" s="9"/>
      <c r="W53" s="9"/>
      <c r="X53" s="9"/>
      <c r="Y53" s="4"/>
      <c r="Z53" s="4"/>
      <c r="AA53" s="9"/>
      <c r="AB53" s="9"/>
    </row>
    <row r="54" spans="1:28" x14ac:dyDescent="0.2">
      <c r="A54" s="7">
        <v>52</v>
      </c>
      <c r="B54" s="8">
        <f t="shared" si="0"/>
        <v>52</v>
      </c>
      <c r="C54" s="8" t="s">
        <v>29</v>
      </c>
      <c r="D54" s="8" t="s">
        <v>104</v>
      </c>
      <c r="E54" s="16">
        <v>10.232212643999999</v>
      </c>
      <c r="F54" s="10" t="s">
        <v>56</v>
      </c>
      <c r="G54" s="17" t="s">
        <v>36</v>
      </c>
      <c r="H54" s="8">
        <v>-29.953721000000002</v>
      </c>
      <c r="I54" s="8">
        <v>30.950116999999999</v>
      </c>
      <c r="J54" s="9" t="s">
        <v>91</v>
      </c>
      <c r="K54" s="9" t="s">
        <v>42</v>
      </c>
      <c r="L54" s="9"/>
      <c r="M54" s="18"/>
      <c r="N54" s="9"/>
      <c r="O54" s="9"/>
      <c r="P54" s="12" t="s">
        <v>33</v>
      </c>
      <c r="Q54" s="12" t="s">
        <v>33</v>
      </c>
      <c r="R54" s="12" t="s">
        <v>33</v>
      </c>
      <c r="S54" s="9"/>
      <c r="T54" s="12" t="s">
        <v>33</v>
      </c>
      <c r="U54" s="13"/>
      <c r="V54" s="9"/>
      <c r="W54" s="9"/>
      <c r="X54" s="9"/>
      <c r="Y54" s="9"/>
      <c r="Z54" s="9"/>
      <c r="AA54" s="9"/>
      <c r="AB54" s="9"/>
    </row>
    <row r="55" spans="1:28" x14ac:dyDescent="0.2">
      <c r="A55" s="7">
        <v>53</v>
      </c>
      <c r="B55" s="8">
        <f t="shared" si="0"/>
        <v>53</v>
      </c>
      <c r="C55" s="8" t="s">
        <v>29</v>
      </c>
      <c r="D55" s="8" t="s">
        <v>105</v>
      </c>
      <c r="E55" s="16">
        <v>10.300289545</v>
      </c>
      <c r="F55" s="10" t="s">
        <v>56</v>
      </c>
      <c r="G55" s="17" t="s">
        <v>36</v>
      </c>
      <c r="H55" s="8">
        <v>-29.954260000000001</v>
      </c>
      <c r="I55" s="8">
        <v>30.949829999999999</v>
      </c>
      <c r="J55" s="9" t="s">
        <v>61</v>
      </c>
      <c r="K55" s="9" t="s">
        <v>42</v>
      </c>
      <c r="L55" s="9"/>
      <c r="M55" s="18"/>
      <c r="N55" s="9"/>
      <c r="O55" s="9"/>
      <c r="P55" s="12" t="s">
        <v>33</v>
      </c>
      <c r="Q55" s="12" t="s">
        <v>33</v>
      </c>
      <c r="R55" s="12" t="s">
        <v>33</v>
      </c>
      <c r="S55" s="9"/>
      <c r="T55" s="12" t="s">
        <v>33</v>
      </c>
      <c r="U55" s="13"/>
      <c r="V55" s="9"/>
      <c r="W55" s="9"/>
      <c r="X55" s="9"/>
      <c r="Y55" s="9"/>
      <c r="Z55" s="9"/>
      <c r="AA55" s="9"/>
      <c r="AB55" s="9"/>
    </row>
    <row r="56" spans="1:28" x14ac:dyDescent="0.2">
      <c r="A56" s="7">
        <v>54</v>
      </c>
      <c r="B56" s="8">
        <f t="shared" si="0"/>
        <v>54</v>
      </c>
      <c r="C56" s="8" t="s">
        <v>29</v>
      </c>
      <c r="D56" s="8" t="s">
        <v>106</v>
      </c>
      <c r="E56" s="16">
        <v>10.583006158</v>
      </c>
      <c r="F56" s="10" t="s">
        <v>31</v>
      </c>
      <c r="G56" s="17" t="s">
        <v>32</v>
      </c>
      <c r="H56" s="8">
        <v>-29.955534</v>
      </c>
      <c r="I56" s="8">
        <v>30.947966000000001</v>
      </c>
      <c r="J56" s="9"/>
      <c r="K56" s="9"/>
      <c r="L56" s="9"/>
      <c r="M56" s="18"/>
      <c r="N56" s="9"/>
      <c r="O56" s="4"/>
      <c r="P56" s="12" t="s">
        <v>33</v>
      </c>
      <c r="Q56" s="12" t="s">
        <v>33</v>
      </c>
      <c r="R56" s="12" t="s">
        <v>33</v>
      </c>
      <c r="S56" s="12" t="s">
        <v>33</v>
      </c>
      <c r="T56" s="12" t="s">
        <v>33</v>
      </c>
      <c r="U56" s="13"/>
      <c r="V56" s="12" t="s">
        <v>33</v>
      </c>
      <c r="W56" s="9"/>
      <c r="X56" s="9"/>
      <c r="Y56" s="4"/>
      <c r="Z56" s="4"/>
      <c r="AA56" s="9"/>
      <c r="AB56" s="9"/>
    </row>
    <row r="57" spans="1:28" x14ac:dyDescent="0.2">
      <c r="A57" s="7">
        <v>55</v>
      </c>
      <c r="B57" s="8">
        <f t="shared" si="0"/>
        <v>55</v>
      </c>
      <c r="C57" s="8" t="s">
        <v>29</v>
      </c>
      <c r="D57" s="8" t="s">
        <v>107</v>
      </c>
      <c r="E57" s="16">
        <v>10.598504790000002</v>
      </c>
      <c r="F57" s="10" t="s">
        <v>56</v>
      </c>
      <c r="G57" s="17" t="s">
        <v>32</v>
      </c>
      <c r="H57" s="8">
        <v>-29.955639999999999</v>
      </c>
      <c r="I57" s="8">
        <v>30.947861</v>
      </c>
      <c r="J57" s="9" t="s">
        <v>91</v>
      </c>
      <c r="K57" s="9" t="s">
        <v>42</v>
      </c>
      <c r="L57" s="9"/>
      <c r="M57" s="18"/>
      <c r="N57" s="9"/>
      <c r="O57" s="9"/>
      <c r="P57" s="12" t="s">
        <v>33</v>
      </c>
      <c r="Q57" s="12" t="s">
        <v>33</v>
      </c>
      <c r="R57" s="12" t="s">
        <v>33</v>
      </c>
      <c r="S57" s="9"/>
      <c r="T57" s="12" t="s">
        <v>33</v>
      </c>
      <c r="U57" s="13"/>
      <c r="V57" s="9"/>
      <c r="W57" s="9"/>
      <c r="X57" s="12" t="s">
        <v>33</v>
      </c>
      <c r="Y57" s="9"/>
      <c r="Z57" s="9"/>
      <c r="AA57" s="9"/>
      <c r="AB57" s="9"/>
    </row>
    <row r="58" spans="1:28" x14ac:dyDescent="0.2">
      <c r="A58" s="7">
        <v>56</v>
      </c>
      <c r="B58" s="8">
        <f t="shared" si="0"/>
        <v>56</v>
      </c>
      <c r="C58" s="8" t="s">
        <v>29</v>
      </c>
      <c r="D58" s="8" t="s">
        <v>108</v>
      </c>
      <c r="E58" s="16">
        <v>10.660384905000001</v>
      </c>
      <c r="F58" s="10" t="s">
        <v>56</v>
      </c>
      <c r="G58" s="17" t="s">
        <v>32</v>
      </c>
      <c r="H58" s="8">
        <v>-29.956002000000002</v>
      </c>
      <c r="I58" s="8">
        <v>30.947378</v>
      </c>
      <c r="J58" s="9" t="s">
        <v>91</v>
      </c>
      <c r="K58" s="9" t="s">
        <v>42</v>
      </c>
      <c r="L58" s="9"/>
      <c r="M58" s="18"/>
      <c r="N58" s="9"/>
      <c r="O58" s="9"/>
      <c r="P58" s="12" t="s">
        <v>33</v>
      </c>
      <c r="Q58" s="12" t="s">
        <v>33</v>
      </c>
      <c r="R58" s="12" t="s">
        <v>33</v>
      </c>
      <c r="S58" s="9"/>
      <c r="T58" s="12" t="s">
        <v>33</v>
      </c>
      <c r="U58" s="13"/>
      <c r="V58" s="9"/>
      <c r="W58" s="9"/>
      <c r="X58" s="12" t="s">
        <v>33</v>
      </c>
      <c r="Y58" s="9"/>
      <c r="Z58" s="9"/>
      <c r="AA58" s="9"/>
      <c r="AB58" s="9"/>
    </row>
    <row r="59" spans="1:28" x14ac:dyDescent="0.2">
      <c r="A59" s="7">
        <v>57</v>
      </c>
      <c r="B59" s="8">
        <f t="shared" si="0"/>
        <v>57</v>
      </c>
      <c r="C59" s="8" t="s">
        <v>29</v>
      </c>
      <c r="D59" s="8" t="s">
        <v>109</v>
      </c>
      <c r="E59" s="16">
        <v>10.697510577999999</v>
      </c>
      <c r="F59" s="10" t="s">
        <v>110</v>
      </c>
      <c r="G59" s="15" t="s">
        <v>45</v>
      </c>
      <c r="H59" s="8">
        <v>-29.95626</v>
      </c>
      <c r="I59" s="8">
        <v>30.947136</v>
      </c>
      <c r="J59" s="9"/>
      <c r="K59" s="9"/>
      <c r="L59" s="9"/>
      <c r="M59" s="18"/>
      <c r="N59" s="9"/>
      <c r="O59" s="4"/>
      <c r="P59" s="12" t="s">
        <v>33</v>
      </c>
      <c r="Q59" s="9"/>
      <c r="R59" s="9"/>
      <c r="S59" s="9"/>
      <c r="T59" s="9"/>
      <c r="U59" s="9"/>
      <c r="V59" s="9"/>
      <c r="W59" s="9"/>
      <c r="X59" s="9"/>
      <c r="Y59" s="4"/>
      <c r="Z59" s="4"/>
      <c r="AA59" s="9"/>
      <c r="AB59" s="9"/>
    </row>
    <row r="60" spans="1:28" x14ac:dyDescent="0.2">
      <c r="A60" s="7">
        <v>58</v>
      </c>
      <c r="B60" s="8">
        <f t="shared" si="0"/>
        <v>58</v>
      </c>
      <c r="C60" s="8" t="s">
        <v>29</v>
      </c>
      <c r="D60" s="8" t="s">
        <v>111</v>
      </c>
      <c r="E60" s="16">
        <v>10.746275046999999</v>
      </c>
      <c r="F60" s="10" t="s">
        <v>38</v>
      </c>
      <c r="G60" s="17" t="s">
        <v>63</v>
      </c>
      <c r="H60" s="8">
        <v>-29.956168999999999</v>
      </c>
      <c r="I60" s="8">
        <v>30.946781999999999</v>
      </c>
      <c r="J60" s="9"/>
      <c r="K60" s="9"/>
      <c r="L60" s="9"/>
      <c r="M60" s="18"/>
      <c r="N60" s="9"/>
      <c r="O60" s="4"/>
      <c r="P60" s="12" t="s">
        <v>33</v>
      </c>
      <c r="Q60" s="12" t="s">
        <v>33</v>
      </c>
      <c r="R60" s="12" t="s">
        <v>33</v>
      </c>
      <c r="S60" s="9"/>
      <c r="T60" s="12" t="s">
        <v>33</v>
      </c>
      <c r="U60" s="12" t="s">
        <v>33</v>
      </c>
      <c r="V60" s="9"/>
      <c r="W60" s="9"/>
      <c r="X60" s="9"/>
      <c r="Y60" s="9"/>
      <c r="Z60" s="9"/>
      <c r="AA60" s="9"/>
      <c r="AB60" s="9"/>
    </row>
    <row r="61" spans="1:28" x14ac:dyDescent="0.2">
      <c r="A61" s="7">
        <v>59</v>
      </c>
      <c r="B61" s="8">
        <f t="shared" si="0"/>
        <v>59</v>
      </c>
      <c r="C61" s="8" t="s">
        <v>29</v>
      </c>
      <c r="D61" s="8" t="s">
        <v>112</v>
      </c>
      <c r="E61" s="16">
        <v>11.074264988000001</v>
      </c>
      <c r="F61" s="10" t="s">
        <v>38</v>
      </c>
      <c r="G61" s="17" t="s">
        <v>36</v>
      </c>
      <c r="H61" s="8">
        <v>-29.958068000000001</v>
      </c>
      <c r="I61" s="8">
        <v>30.944296999999999</v>
      </c>
      <c r="J61" s="9"/>
      <c r="K61" s="9"/>
      <c r="L61" s="9"/>
      <c r="M61" s="18"/>
      <c r="N61" s="9"/>
      <c r="O61" s="4"/>
      <c r="P61" s="4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</row>
    <row r="62" spans="1:28" x14ac:dyDescent="0.2">
      <c r="A62" s="7">
        <v>60</v>
      </c>
      <c r="B62" s="8">
        <f t="shared" si="0"/>
        <v>60</v>
      </c>
      <c r="C62" s="8" t="s">
        <v>29</v>
      </c>
      <c r="D62" s="8" t="s">
        <v>113</v>
      </c>
      <c r="E62" s="16">
        <v>11.182358861000001</v>
      </c>
      <c r="F62" s="10" t="s">
        <v>38</v>
      </c>
      <c r="G62" s="17" t="s">
        <v>63</v>
      </c>
      <c r="H62" s="8">
        <v>-29.958939000000001</v>
      </c>
      <c r="I62" s="8">
        <v>30.944578</v>
      </c>
      <c r="J62" s="9"/>
      <c r="K62" s="9"/>
      <c r="L62" s="9"/>
      <c r="M62" s="18"/>
      <c r="N62" s="9"/>
      <c r="O62" s="4"/>
      <c r="P62" s="12" t="s">
        <v>33</v>
      </c>
      <c r="Q62" s="12" t="s">
        <v>33</v>
      </c>
      <c r="R62" s="12" t="s">
        <v>33</v>
      </c>
      <c r="S62" s="9"/>
      <c r="T62" s="12" t="s">
        <v>33</v>
      </c>
      <c r="U62" s="12" t="s">
        <v>33</v>
      </c>
      <c r="V62" s="9"/>
      <c r="W62" s="9"/>
      <c r="X62" s="9"/>
      <c r="Y62" s="9"/>
      <c r="Z62" s="9"/>
      <c r="AA62" s="9"/>
      <c r="AB62" s="9"/>
    </row>
    <row r="63" spans="1:28" x14ac:dyDescent="0.2">
      <c r="A63" s="7">
        <v>61</v>
      </c>
      <c r="B63" s="8">
        <f t="shared" si="0"/>
        <v>61</v>
      </c>
      <c r="C63" s="8" t="s">
        <v>29</v>
      </c>
      <c r="D63" s="8" t="s">
        <v>114</v>
      </c>
      <c r="E63" s="16">
        <v>11.382196699</v>
      </c>
      <c r="F63" s="10" t="s">
        <v>56</v>
      </c>
      <c r="G63" s="17" t="s">
        <v>63</v>
      </c>
      <c r="H63" s="8">
        <v>-29.960474000000001</v>
      </c>
      <c r="I63" s="8">
        <v>30.943926999999999</v>
      </c>
      <c r="J63" s="9" t="s">
        <v>91</v>
      </c>
      <c r="K63" s="9"/>
      <c r="L63" s="9" t="s">
        <v>42</v>
      </c>
      <c r="M63" s="18"/>
      <c r="N63" s="9"/>
      <c r="O63" s="9"/>
      <c r="P63" s="12" t="s">
        <v>33</v>
      </c>
      <c r="Q63" s="12" t="s">
        <v>33</v>
      </c>
      <c r="R63" s="12" t="s">
        <v>33</v>
      </c>
      <c r="S63" s="9"/>
      <c r="T63" s="12" t="s">
        <v>33</v>
      </c>
      <c r="U63" s="13"/>
      <c r="V63" s="9"/>
      <c r="W63" s="9"/>
      <c r="X63" s="12" t="s">
        <v>33</v>
      </c>
      <c r="Y63" s="9"/>
      <c r="Z63" s="9"/>
      <c r="AA63" s="9"/>
      <c r="AB63" s="9"/>
    </row>
    <row r="64" spans="1:28" x14ac:dyDescent="0.2">
      <c r="A64" s="7">
        <v>62</v>
      </c>
      <c r="B64" s="8">
        <f t="shared" si="0"/>
        <v>62</v>
      </c>
      <c r="C64" s="8" t="s">
        <v>29</v>
      </c>
      <c r="D64" s="8" t="s">
        <v>115</v>
      </c>
      <c r="E64" s="16">
        <v>12.068482701000001</v>
      </c>
      <c r="F64" s="10" t="s">
        <v>56</v>
      </c>
      <c r="G64" s="17" t="s">
        <v>63</v>
      </c>
      <c r="H64" s="8">
        <v>-29.966303</v>
      </c>
      <c r="I64" s="8">
        <v>30.942775000000001</v>
      </c>
      <c r="J64" s="9" t="s">
        <v>91</v>
      </c>
      <c r="K64" s="9"/>
      <c r="L64" s="9" t="s">
        <v>42</v>
      </c>
      <c r="M64" s="18"/>
      <c r="N64" s="9"/>
      <c r="O64" s="9"/>
      <c r="P64" s="12" t="s">
        <v>33</v>
      </c>
      <c r="Q64" s="12" t="s">
        <v>33</v>
      </c>
      <c r="R64" s="12" t="s">
        <v>33</v>
      </c>
      <c r="S64" s="9"/>
      <c r="T64" s="12" t="s">
        <v>33</v>
      </c>
      <c r="U64" s="13"/>
      <c r="V64" s="9"/>
      <c r="W64" s="9"/>
      <c r="X64" s="12" t="s">
        <v>33</v>
      </c>
      <c r="Y64" s="9"/>
      <c r="Z64" s="9"/>
      <c r="AA64" s="9"/>
      <c r="AB64" s="9"/>
    </row>
    <row r="65" spans="1:28" x14ac:dyDescent="0.2">
      <c r="A65" s="7">
        <v>63</v>
      </c>
      <c r="B65" s="8">
        <f t="shared" si="0"/>
        <v>63</v>
      </c>
      <c r="C65" s="8" t="s">
        <v>29</v>
      </c>
      <c r="D65" s="8" t="s">
        <v>116</v>
      </c>
      <c r="E65" s="16">
        <v>12.109179446000001</v>
      </c>
      <c r="F65" s="10" t="s">
        <v>38</v>
      </c>
      <c r="G65" s="17" t="s">
        <v>36</v>
      </c>
      <c r="H65" s="8">
        <v>-29.966615000000001</v>
      </c>
      <c r="I65" s="8">
        <v>30.942553</v>
      </c>
      <c r="J65" s="9"/>
      <c r="K65" s="9"/>
      <c r="L65" s="9"/>
      <c r="M65" s="18"/>
      <c r="N65" s="9"/>
      <c r="O65" s="4"/>
      <c r="P65" s="12" t="s">
        <v>33</v>
      </c>
      <c r="Q65" s="12" t="s">
        <v>33</v>
      </c>
      <c r="R65" s="12" t="s">
        <v>33</v>
      </c>
      <c r="S65" s="9"/>
      <c r="T65" s="12" t="s">
        <v>33</v>
      </c>
      <c r="U65" s="12" t="s">
        <v>33</v>
      </c>
      <c r="V65" s="9"/>
      <c r="W65" s="9"/>
      <c r="X65" s="9"/>
      <c r="Y65" s="9"/>
      <c r="Z65" s="9"/>
      <c r="AA65" s="9"/>
      <c r="AB65" s="9"/>
    </row>
    <row r="66" spans="1:28" x14ac:dyDescent="0.2">
      <c r="A66" s="7">
        <v>64</v>
      </c>
      <c r="B66" s="8">
        <f t="shared" si="0"/>
        <v>64</v>
      </c>
      <c r="C66" s="8" t="s">
        <v>29</v>
      </c>
      <c r="D66" s="8" t="s">
        <v>117</v>
      </c>
      <c r="E66" s="16">
        <v>12.440502125</v>
      </c>
      <c r="F66" s="10" t="s">
        <v>56</v>
      </c>
      <c r="G66" s="17" t="s">
        <v>63</v>
      </c>
      <c r="H66" s="8">
        <v>-29.969121999999999</v>
      </c>
      <c r="I66" s="8">
        <v>30.940697</v>
      </c>
      <c r="J66" s="9" t="s">
        <v>91</v>
      </c>
      <c r="K66" s="9"/>
      <c r="L66" s="9" t="s">
        <v>42</v>
      </c>
      <c r="M66" s="18"/>
      <c r="N66" s="9"/>
      <c r="O66" s="9"/>
      <c r="P66" s="12" t="s">
        <v>33</v>
      </c>
      <c r="Q66" s="12" t="s">
        <v>33</v>
      </c>
      <c r="R66" s="12" t="s">
        <v>33</v>
      </c>
      <c r="S66" s="9"/>
      <c r="T66" s="12" t="s">
        <v>33</v>
      </c>
      <c r="U66" s="13"/>
      <c r="V66" s="9"/>
      <c r="W66" s="9"/>
      <c r="X66" s="12" t="s">
        <v>33</v>
      </c>
      <c r="Y66" s="9"/>
      <c r="Z66" s="9"/>
      <c r="AA66" s="9"/>
      <c r="AB66" s="9"/>
    </row>
    <row r="67" spans="1:28" x14ac:dyDescent="0.2">
      <c r="A67" s="7">
        <v>65</v>
      </c>
      <c r="B67" s="8">
        <f t="shared" si="0"/>
        <v>65</v>
      </c>
      <c r="C67" s="8" t="s">
        <v>29</v>
      </c>
      <c r="D67" s="8" t="s">
        <v>118</v>
      </c>
      <c r="E67" s="16">
        <v>12.472916675</v>
      </c>
      <c r="F67" s="10" t="s">
        <v>38</v>
      </c>
      <c r="G67" s="17" t="s">
        <v>36</v>
      </c>
      <c r="H67" s="8">
        <v>-29.969366999999998</v>
      </c>
      <c r="I67" s="8">
        <v>30.940507</v>
      </c>
      <c r="J67" s="9"/>
      <c r="K67" s="9"/>
      <c r="L67" s="9"/>
      <c r="M67" s="18"/>
      <c r="N67" s="9"/>
      <c r="O67" s="4"/>
      <c r="P67" s="4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</row>
    <row r="68" spans="1:28" x14ac:dyDescent="0.2">
      <c r="A68" s="7">
        <v>66</v>
      </c>
      <c r="B68" s="8">
        <f t="shared" si="0"/>
        <v>66</v>
      </c>
      <c r="C68" s="8" t="s">
        <v>29</v>
      </c>
      <c r="D68" s="8" t="s">
        <v>119</v>
      </c>
      <c r="E68" s="16">
        <v>12.521093537999999</v>
      </c>
      <c r="F68" s="10" t="s">
        <v>38</v>
      </c>
      <c r="G68" s="17" t="s">
        <v>36</v>
      </c>
      <c r="H68" s="8">
        <v>-29.969791000000001</v>
      </c>
      <c r="I68" s="8">
        <v>30.9404</v>
      </c>
      <c r="J68" s="9"/>
      <c r="K68" s="9"/>
      <c r="L68" s="9"/>
      <c r="M68" s="18"/>
      <c r="N68" s="9"/>
      <c r="O68" s="4"/>
      <c r="P68" s="12" t="s">
        <v>33</v>
      </c>
      <c r="Q68" s="12" t="s">
        <v>33</v>
      </c>
      <c r="R68" s="12" t="s">
        <v>33</v>
      </c>
      <c r="S68" s="9"/>
      <c r="T68" s="12" t="s">
        <v>33</v>
      </c>
      <c r="U68" s="12" t="s">
        <v>33</v>
      </c>
      <c r="V68" s="9"/>
      <c r="W68" s="9"/>
      <c r="X68" s="9"/>
      <c r="Y68" s="9"/>
      <c r="Z68" s="9"/>
      <c r="AA68" s="9"/>
      <c r="AB68" s="9"/>
    </row>
    <row r="69" spans="1:28" x14ac:dyDescent="0.2">
      <c r="A69" s="7">
        <v>67</v>
      </c>
      <c r="B69" s="8">
        <f t="shared" ref="B69:B132" si="1">B68+1</f>
        <v>67</v>
      </c>
      <c r="C69" s="8" t="s">
        <v>29</v>
      </c>
      <c r="D69" s="8" t="s">
        <v>120</v>
      </c>
      <c r="E69" s="16">
        <v>13.173169524999999</v>
      </c>
      <c r="F69" s="10" t="s">
        <v>38</v>
      </c>
      <c r="G69" s="17" t="s">
        <v>36</v>
      </c>
      <c r="H69" s="8">
        <v>-29.974423999999999</v>
      </c>
      <c r="I69" s="8">
        <v>30.936512</v>
      </c>
      <c r="J69" s="9"/>
      <c r="K69" s="9"/>
      <c r="L69" s="9"/>
      <c r="M69" s="18"/>
      <c r="N69" s="9"/>
      <c r="O69" s="4"/>
      <c r="P69" s="12" t="s">
        <v>33</v>
      </c>
      <c r="Q69" s="12" t="s">
        <v>33</v>
      </c>
      <c r="R69" s="12" t="s">
        <v>33</v>
      </c>
      <c r="S69" s="9"/>
      <c r="T69" s="12" t="s">
        <v>33</v>
      </c>
      <c r="U69" s="12" t="s">
        <v>33</v>
      </c>
      <c r="V69" s="9"/>
      <c r="W69" s="9"/>
      <c r="X69" s="9"/>
      <c r="Y69" s="9"/>
      <c r="Z69" s="9"/>
      <c r="AA69" s="9"/>
      <c r="AB69" s="9"/>
    </row>
    <row r="70" spans="1:28" x14ac:dyDescent="0.2">
      <c r="A70" s="7">
        <v>68</v>
      </c>
      <c r="B70" s="8">
        <f t="shared" si="1"/>
        <v>68</v>
      </c>
      <c r="C70" s="8" t="s">
        <v>29</v>
      </c>
      <c r="D70" s="8" t="s">
        <v>110</v>
      </c>
      <c r="E70" s="16">
        <v>13.796057016999999</v>
      </c>
      <c r="F70" s="10" t="s">
        <v>121</v>
      </c>
      <c r="G70" s="15" t="s">
        <v>45</v>
      </c>
      <c r="H70" s="8">
        <v>-29.977720000000001</v>
      </c>
      <c r="I70" s="8">
        <v>30.931797</v>
      </c>
      <c r="J70" s="9"/>
      <c r="K70" s="9"/>
      <c r="L70" s="9"/>
      <c r="M70" s="18"/>
      <c r="N70" s="9"/>
      <c r="O70" s="4"/>
      <c r="P70" s="12" t="s">
        <v>33</v>
      </c>
      <c r="Q70" s="9"/>
      <c r="R70" s="9"/>
      <c r="S70" s="9"/>
      <c r="T70" s="9"/>
      <c r="U70" s="9"/>
      <c r="V70" s="9"/>
      <c r="W70" s="9"/>
      <c r="X70" s="9"/>
      <c r="Y70" s="4"/>
      <c r="Z70" s="4"/>
      <c r="AA70" s="9"/>
      <c r="AB70" s="9"/>
    </row>
    <row r="71" spans="1:28" x14ac:dyDescent="0.2">
      <c r="A71" s="7">
        <v>69</v>
      </c>
      <c r="B71" s="8">
        <f t="shared" si="1"/>
        <v>69</v>
      </c>
      <c r="C71" s="8" t="s">
        <v>29</v>
      </c>
      <c r="D71" s="8" t="s">
        <v>122</v>
      </c>
      <c r="E71" s="16">
        <v>14.136678937999999</v>
      </c>
      <c r="F71" s="10" t="s">
        <v>38</v>
      </c>
      <c r="G71" s="17" t="s">
        <v>63</v>
      </c>
      <c r="H71" s="8">
        <v>-29.980188999999999</v>
      </c>
      <c r="I71" s="8">
        <v>30.930237999999999</v>
      </c>
      <c r="J71" s="9"/>
      <c r="K71" s="9"/>
      <c r="L71" s="9"/>
      <c r="M71" s="18"/>
      <c r="N71" s="9"/>
      <c r="O71" s="4"/>
      <c r="P71" s="4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</row>
    <row r="72" spans="1:28" x14ac:dyDescent="0.2">
      <c r="A72" s="7">
        <v>70</v>
      </c>
      <c r="B72" s="8">
        <f t="shared" si="1"/>
        <v>70</v>
      </c>
      <c r="C72" s="8" t="s">
        <v>29</v>
      </c>
      <c r="D72" s="8" t="s">
        <v>123</v>
      </c>
      <c r="E72" s="16">
        <v>14.185849633</v>
      </c>
      <c r="F72" s="10" t="s">
        <v>38</v>
      </c>
      <c r="G72" s="17" t="s">
        <v>63</v>
      </c>
      <c r="H72" s="8">
        <v>-29.980457000000001</v>
      </c>
      <c r="I72" s="8">
        <v>30.930482999999999</v>
      </c>
      <c r="J72" s="9"/>
      <c r="K72" s="9"/>
      <c r="L72" s="9"/>
      <c r="M72" s="18"/>
      <c r="N72" s="9"/>
      <c r="O72" s="4"/>
      <c r="P72" s="12" t="s">
        <v>33</v>
      </c>
      <c r="Q72" s="12" t="s">
        <v>33</v>
      </c>
      <c r="R72" s="12" t="s">
        <v>33</v>
      </c>
      <c r="S72" s="9"/>
      <c r="T72" s="12" t="s">
        <v>33</v>
      </c>
      <c r="U72" s="12" t="s">
        <v>33</v>
      </c>
      <c r="V72" s="9"/>
      <c r="W72" s="9"/>
      <c r="X72" s="9"/>
      <c r="Y72" s="9"/>
      <c r="Z72" s="9"/>
      <c r="AA72" s="9"/>
      <c r="AB72" s="9"/>
    </row>
    <row r="73" spans="1:28" x14ac:dyDescent="0.2">
      <c r="A73" s="7">
        <v>71</v>
      </c>
      <c r="B73" s="8">
        <f t="shared" si="1"/>
        <v>71</v>
      </c>
      <c r="C73" s="8" t="s">
        <v>29</v>
      </c>
      <c r="D73" s="8" t="s">
        <v>124</v>
      </c>
      <c r="E73" s="16">
        <v>14.467423961</v>
      </c>
      <c r="F73" s="10" t="s">
        <v>56</v>
      </c>
      <c r="G73" s="17" t="s">
        <v>36</v>
      </c>
      <c r="H73" s="8">
        <v>-29.982796</v>
      </c>
      <c r="I73" s="8">
        <v>30.929359000000002</v>
      </c>
      <c r="J73" s="9" t="s">
        <v>91</v>
      </c>
      <c r="K73" s="9" t="s">
        <v>42</v>
      </c>
      <c r="L73" s="9"/>
      <c r="M73" s="18"/>
      <c r="N73" s="9"/>
      <c r="O73" s="9"/>
      <c r="P73" s="12" t="s">
        <v>33</v>
      </c>
      <c r="Q73" s="12" t="s">
        <v>33</v>
      </c>
      <c r="R73" s="12" t="s">
        <v>33</v>
      </c>
      <c r="S73" s="9"/>
      <c r="T73" s="12" t="s">
        <v>33</v>
      </c>
      <c r="U73" s="13"/>
      <c r="V73" s="9"/>
      <c r="W73" s="9"/>
      <c r="X73" s="9"/>
      <c r="Y73" s="9"/>
      <c r="Z73" s="9"/>
      <c r="AA73" s="9"/>
      <c r="AB73" s="9"/>
    </row>
    <row r="74" spans="1:28" x14ac:dyDescent="0.2">
      <c r="A74" s="7">
        <v>72</v>
      </c>
      <c r="B74" s="8">
        <f t="shared" si="1"/>
        <v>72</v>
      </c>
      <c r="C74" s="8" t="s">
        <v>29</v>
      </c>
      <c r="D74" s="8" t="s">
        <v>125</v>
      </c>
      <c r="E74" s="16">
        <v>14.696152906</v>
      </c>
      <c r="F74" s="10" t="s">
        <v>47</v>
      </c>
      <c r="G74" s="17" t="s">
        <v>36</v>
      </c>
      <c r="H74" s="8">
        <v>-29.984705999999999</v>
      </c>
      <c r="I74" s="8">
        <v>30.928474999999999</v>
      </c>
      <c r="J74" s="9"/>
      <c r="K74" s="9"/>
      <c r="L74" s="9"/>
      <c r="M74" s="18"/>
      <c r="N74" s="9"/>
      <c r="O74" s="4"/>
      <c r="P74" s="12" t="s">
        <v>33</v>
      </c>
      <c r="Q74" s="12" t="s">
        <v>33</v>
      </c>
      <c r="R74" s="12" t="s">
        <v>33</v>
      </c>
      <c r="S74" s="9"/>
      <c r="T74" s="12" t="s">
        <v>33</v>
      </c>
      <c r="U74" s="13"/>
      <c r="V74" s="9"/>
      <c r="W74" s="9"/>
      <c r="X74" s="9"/>
      <c r="Y74" s="4"/>
      <c r="Z74" s="4"/>
      <c r="AA74" s="9"/>
      <c r="AB74" s="9"/>
    </row>
    <row r="75" spans="1:28" x14ac:dyDescent="0.2">
      <c r="A75" s="7">
        <v>73</v>
      </c>
      <c r="B75" s="8">
        <f t="shared" si="1"/>
        <v>73</v>
      </c>
      <c r="C75" s="8" t="s">
        <v>29</v>
      </c>
      <c r="D75" s="8" t="s">
        <v>126</v>
      </c>
      <c r="E75" s="16">
        <v>15.167371163</v>
      </c>
      <c r="F75" s="10" t="s">
        <v>56</v>
      </c>
      <c r="G75" s="17" t="s">
        <v>32</v>
      </c>
      <c r="H75" s="8">
        <v>-29.988620999999998</v>
      </c>
      <c r="I75" s="8">
        <v>30.926599</v>
      </c>
      <c r="J75" s="9" t="s">
        <v>91</v>
      </c>
      <c r="K75" s="9" t="s">
        <v>42</v>
      </c>
      <c r="L75" s="9"/>
      <c r="M75" s="18"/>
      <c r="N75" s="9"/>
      <c r="O75" s="9"/>
      <c r="P75" s="12" t="s">
        <v>33</v>
      </c>
      <c r="Q75" s="12" t="s">
        <v>33</v>
      </c>
      <c r="R75" s="12" t="s">
        <v>33</v>
      </c>
      <c r="S75" s="9"/>
      <c r="T75" s="12" t="s">
        <v>33</v>
      </c>
      <c r="U75" s="13"/>
      <c r="V75" s="9"/>
      <c r="W75" s="9"/>
      <c r="X75" s="12" t="s">
        <v>33</v>
      </c>
      <c r="Y75" s="9"/>
      <c r="Z75" s="9"/>
      <c r="AA75" s="9"/>
      <c r="AB75" s="9"/>
    </row>
    <row r="76" spans="1:28" x14ac:dyDescent="0.2">
      <c r="A76" s="7">
        <v>74</v>
      </c>
      <c r="B76" s="8">
        <f t="shared" si="1"/>
        <v>74</v>
      </c>
      <c r="C76" s="8" t="s">
        <v>29</v>
      </c>
      <c r="D76" s="8" t="s">
        <v>127</v>
      </c>
      <c r="E76" s="16">
        <v>15.352934676999999</v>
      </c>
      <c r="F76" s="10" t="s">
        <v>35</v>
      </c>
      <c r="G76" s="17" t="s">
        <v>63</v>
      </c>
      <c r="H76" s="8">
        <v>-29.990181</v>
      </c>
      <c r="I76" s="8">
        <v>30.926314999999999</v>
      </c>
      <c r="J76" s="9"/>
      <c r="K76" s="9"/>
      <c r="L76" s="9"/>
      <c r="M76" s="18"/>
      <c r="N76" s="9"/>
      <c r="O76" s="4"/>
      <c r="P76" s="12" t="s">
        <v>33</v>
      </c>
      <c r="Q76" s="12" t="s">
        <v>33</v>
      </c>
      <c r="R76" s="12" t="s">
        <v>33</v>
      </c>
      <c r="S76" s="9"/>
      <c r="T76" s="12" t="s">
        <v>33</v>
      </c>
      <c r="U76" s="13"/>
      <c r="V76" s="9"/>
      <c r="W76" s="9"/>
      <c r="X76" s="9"/>
      <c r="Y76" s="4"/>
      <c r="Z76" s="4"/>
      <c r="AA76" s="9"/>
      <c r="AB76" s="9"/>
    </row>
    <row r="77" spans="1:28" x14ac:dyDescent="0.2">
      <c r="A77" s="7">
        <v>75</v>
      </c>
      <c r="B77" s="8">
        <f t="shared" si="1"/>
        <v>75</v>
      </c>
      <c r="C77" s="8" t="s">
        <v>29</v>
      </c>
      <c r="D77" s="8" t="s">
        <v>128</v>
      </c>
      <c r="E77" s="16">
        <v>15.729897822000002</v>
      </c>
      <c r="F77" s="10" t="s">
        <v>56</v>
      </c>
      <c r="G77" s="17" t="s">
        <v>36</v>
      </c>
      <c r="H77" s="8">
        <v>-29.993500000000001</v>
      </c>
      <c r="I77" s="8">
        <v>30.925813999999999</v>
      </c>
      <c r="J77" s="9" t="s">
        <v>129</v>
      </c>
      <c r="K77" s="9" t="s">
        <v>42</v>
      </c>
      <c r="L77" s="9"/>
      <c r="M77" s="18"/>
      <c r="N77" s="9"/>
      <c r="O77" s="9"/>
      <c r="P77" s="12" t="s">
        <v>33</v>
      </c>
      <c r="Q77" s="12" t="s">
        <v>33</v>
      </c>
      <c r="R77" s="12" t="s">
        <v>33</v>
      </c>
      <c r="S77" s="9"/>
      <c r="T77" s="12" t="s">
        <v>33</v>
      </c>
      <c r="U77" s="13"/>
      <c r="V77" s="9"/>
      <c r="W77" s="9"/>
      <c r="X77" s="9"/>
      <c r="Y77" s="9"/>
      <c r="Z77" s="9"/>
      <c r="AA77" s="9"/>
      <c r="AB77" s="9"/>
    </row>
    <row r="78" spans="1:28" x14ac:dyDescent="0.2">
      <c r="A78" s="7">
        <v>76</v>
      </c>
      <c r="B78" s="8">
        <f t="shared" si="1"/>
        <v>76</v>
      </c>
      <c r="C78" s="8" t="s">
        <v>29</v>
      </c>
      <c r="D78" s="8" t="s">
        <v>130</v>
      </c>
      <c r="E78" s="16">
        <v>15.935254445</v>
      </c>
      <c r="F78" s="10" t="s">
        <v>56</v>
      </c>
      <c r="G78" s="17" t="s">
        <v>32</v>
      </c>
      <c r="H78" s="8">
        <v>-29.995348</v>
      </c>
      <c r="I78" s="8">
        <v>30.925737000000002</v>
      </c>
      <c r="J78" s="9" t="s">
        <v>41</v>
      </c>
      <c r="K78" s="9" t="s">
        <v>42</v>
      </c>
      <c r="L78" s="9"/>
      <c r="M78" s="18"/>
      <c r="N78" s="9"/>
      <c r="O78" s="9"/>
      <c r="P78" s="12" t="s">
        <v>33</v>
      </c>
      <c r="Q78" s="12" t="s">
        <v>33</v>
      </c>
      <c r="R78" s="12" t="s">
        <v>33</v>
      </c>
      <c r="S78" s="9"/>
      <c r="T78" s="12" t="s">
        <v>33</v>
      </c>
      <c r="U78" s="13"/>
      <c r="V78" s="9"/>
      <c r="W78" s="9"/>
      <c r="X78" s="12" t="s">
        <v>33</v>
      </c>
      <c r="Y78" s="9"/>
      <c r="Z78" s="9"/>
      <c r="AA78" s="9"/>
      <c r="AB78" s="9"/>
    </row>
    <row r="79" spans="1:28" x14ac:dyDescent="0.2">
      <c r="A79" s="7">
        <v>77</v>
      </c>
      <c r="B79" s="8">
        <f t="shared" si="1"/>
        <v>77</v>
      </c>
      <c r="C79" s="8" t="s">
        <v>29</v>
      </c>
      <c r="D79" s="8" t="s">
        <v>131</v>
      </c>
      <c r="E79" s="16">
        <v>16.035204898</v>
      </c>
      <c r="F79" s="10" t="s">
        <v>38</v>
      </c>
      <c r="G79" s="17" t="s">
        <v>36</v>
      </c>
      <c r="H79" s="8">
        <v>-29.995405999999999</v>
      </c>
      <c r="I79" s="8">
        <v>30.924810000000001</v>
      </c>
      <c r="J79" s="9"/>
      <c r="K79" s="9"/>
      <c r="L79" s="9"/>
      <c r="M79" s="18"/>
      <c r="N79" s="9"/>
      <c r="O79" s="4"/>
      <c r="P79" s="12" t="s">
        <v>33</v>
      </c>
      <c r="Q79" s="12" t="s">
        <v>33</v>
      </c>
      <c r="R79" s="12" t="s">
        <v>33</v>
      </c>
      <c r="S79" s="9"/>
      <c r="T79" s="12" t="s">
        <v>33</v>
      </c>
      <c r="U79" s="12" t="s">
        <v>33</v>
      </c>
      <c r="V79" s="9"/>
      <c r="W79" s="9"/>
      <c r="X79" s="9"/>
      <c r="Y79" s="9"/>
      <c r="Z79" s="9"/>
      <c r="AA79" s="9"/>
      <c r="AB79" s="9"/>
    </row>
    <row r="80" spans="1:28" x14ac:dyDescent="0.2">
      <c r="A80" s="7">
        <v>78</v>
      </c>
      <c r="B80" s="8">
        <f t="shared" si="1"/>
        <v>78</v>
      </c>
      <c r="C80" s="8" t="s">
        <v>29</v>
      </c>
      <c r="D80" s="8" t="s">
        <v>121</v>
      </c>
      <c r="E80" s="16">
        <v>16.062035672</v>
      </c>
      <c r="F80" s="10" t="s">
        <v>132</v>
      </c>
      <c r="G80" s="15" t="s">
        <v>45</v>
      </c>
      <c r="H80" s="8">
        <v>-29.995495999999999</v>
      </c>
      <c r="I80" s="8">
        <v>30.924617999999999</v>
      </c>
      <c r="J80" s="9"/>
      <c r="K80" s="9"/>
      <c r="L80" s="9"/>
      <c r="M80" s="18"/>
      <c r="N80" s="9"/>
      <c r="O80" s="4"/>
      <c r="P80" s="12" t="s">
        <v>33</v>
      </c>
      <c r="Q80" s="9"/>
      <c r="R80" s="9"/>
      <c r="S80" s="9"/>
      <c r="T80" s="9"/>
      <c r="U80" s="9"/>
      <c r="V80" s="9"/>
      <c r="W80" s="9"/>
      <c r="X80" s="9"/>
      <c r="Y80" s="4"/>
      <c r="Z80" s="4"/>
      <c r="AA80" s="9"/>
      <c r="AB80" s="9"/>
    </row>
    <row r="81" spans="1:28" x14ac:dyDescent="0.2">
      <c r="A81" s="7">
        <v>79</v>
      </c>
      <c r="B81" s="8">
        <f t="shared" si="1"/>
        <v>79</v>
      </c>
      <c r="C81" s="8" t="s">
        <v>29</v>
      </c>
      <c r="D81" s="8" t="s">
        <v>133</v>
      </c>
      <c r="E81" s="16">
        <v>16.472412833</v>
      </c>
      <c r="F81" s="10" t="s">
        <v>31</v>
      </c>
      <c r="G81" s="17" t="s">
        <v>75</v>
      </c>
      <c r="H81" s="8">
        <v>-29.999182999999999</v>
      </c>
      <c r="I81" s="8">
        <v>30.924484</v>
      </c>
      <c r="J81" s="9"/>
      <c r="K81" s="9"/>
      <c r="L81" s="9"/>
      <c r="M81" s="18"/>
      <c r="N81" s="9"/>
      <c r="O81" s="4"/>
      <c r="P81" s="12" t="s">
        <v>33</v>
      </c>
      <c r="Q81" s="12" t="s">
        <v>33</v>
      </c>
      <c r="R81" s="12" t="s">
        <v>33</v>
      </c>
      <c r="S81" s="12" t="s">
        <v>33</v>
      </c>
      <c r="T81" s="12" t="s">
        <v>33</v>
      </c>
      <c r="U81" s="13"/>
      <c r="V81" s="12" t="s">
        <v>33</v>
      </c>
      <c r="W81" s="9"/>
      <c r="X81" s="9"/>
      <c r="Y81" s="4"/>
      <c r="Z81" s="4"/>
      <c r="AA81" s="9"/>
      <c r="AB81" s="9"/>
    </row>
    <row r="82" spans="1:28" x14ac:dyDescent="0.2">
      <c r="A82" s="7">
        <v>80</v>
      </c>
      <c r="B82" s="8">
        <f t="shared" si="1"/>
        <v>80</v>
      </c>
      <c r="C82" s="8" t="s">
        <v>29</v>
      </c>
      <c r="D82" s="8" t="s">
        <v>134</v>
      </c>
      <c r="E82" s="16">
        <v>16.527175747000001</v>
      </c>
      <c r="F82" s="10" t="s">
        <v>56</v>
      </c>
      <c r="G82" s="20" t="s">
        <v>75</v>
      </c>
      <c r="H82" s="8">
        <v>-29.999677999999999</v>
      </c>
      <c r="I82" s="8">
        <v>30.924493999999999</v>
      </c>
      <c r="J82" s="9" t="s">
        <v>41</v>
      </c>
      <c r="K82" s="9" t="s">
        <v>42</v>
      </c>
      <c r="L82" s="9"/>
      <c r="M82" s="18"/>
      <c r="N82" s="9"/>
      <c r="O82" s="9"/>
      <c r="P82" s="12" t="s">
        <v>33</v>
      </c>
      <c r="Q82" s="12" t="s">
        <v>33</v>
      </c>
      <c r="R82" s="12" t="s">
        <v>33</v>
      </c>
      <c r="S82" s="9"/>
      <c r="T82" s="12" t="s">
        <v>33</v>
      </c>
      <c r="U82" s="13"/>
      <c r="V82" s="9"/>
      <c r="W82" s="9"/>
      <c r="X82" s="9"/>
      <c r="Y82" s="9"/>
      <c r="Z82" s="9"/>
      <c r="AA82" s="9"/>
      <c r="AB82" s="9"/>
    </row>
    <row r="83" spans="1:28" x14ac:dyDescent="0.2">
      <c r="A83" s="7">
        <v>81</v>
      </c>
      <c r="B83" s="8">
        <f t="shared" si="1"/>
        <v>81</v>
      </c>
      <c r="C83" s="8" t="s">
        <v>29</v>
      </c>
      <c r="D83" s="8" t="s">
        <v>135</v>
      </c>
      <c r="E83" s="16">
        <v>16.796343541999999</v>
      </c>
      <c r="F83" s="10" t="s">
        <v>136</v>
      </c>
      <c r="G83" s="17" t="s">
        <v>75</v>
      </c>
      <c r="H83" s="8">
        <v>-30.002092000000001</v>
      </c>
      <c r="I83" s="8">
        <v>30.924219000000001</v>
      </c>
      <c r="J83" s="9"/>
      <c r="K83" s="9"/>
      <c r="L83" s="9"/>
      <c r="M83" s="18"/>
      <c r="N83" s="9"/>
      <c r="O83" s="9"/>
      <c r="P83" s="12" t="s">
        <v>33</v>
      </c>
      <c r="Q83" s="12" t="s">
        <v>33</v>
      </c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</row>
    <row r="84" spans="1:28" x14ac:dyDescent="0.2">
      <c r="A84" s="7">
        <v>82</v>
      </c>
      <c r="B84" s="8">
        <f t="shared" si="1"/>
        <v>82</v>
      </c>
      <c r="C84" s="8" t="s">
        <v>29</v>
      </c>
      <c r="D84" s="8" t="s">
        <v>137</v>
      </c>
      <c r="E84" s="16">
        <v>17.232421117999998</v>
      </c>
      <c r="F84" s="10" t="s">
        <v>31</v>
      </c>
      <c r="G84" s="17" t="s">
        <v>63</v>
      </c>
      <c r="H84" s="8">
        <v>-30.005579999999998</v>
      </c>
      <c r="I84" s="8">
        <v>30.922314</v>
      </c>
      <c r="J84" s="9"/>
      <c r="K84" s="9"/>
      <c r="L84" s="9"/>
      <c r="M84" s="18"/>
      <c r="N84" s="9"/>
      <c r="O84" s="4"/>
      <c r="P84" s="12" t="s">
        <v>33</v>
      </c>
      <c r="Q84" s="12" t="s">
        <v>33</v>
      </c>
      <c r="R84" s="12" t="s">
        <v>33</v>
      </c>
      <c r="S84" s="12" t="s">
        <v>33</v>
      </c>
      <c r="T84" s="12" t="s">
        <v>33</v>
      </c>
      <c r="U84" s="13"/>
      <c r="V84" s="12" t="s">
        <v>33</v>
      </c>
      <c r="W84" s="9"/>
      <c r="X84" s="9"/>
      <c r="Y84" s="4"/>
      <c r="Z84" s="4"/>
      <c r="AA84" s="9"/>
      <c r="AB84" s="9"/>
    </row>
    <row r="85" spans="1:28" x14ac:dyDescent="0.2">
      <c r="A85" s="7">
        <v>83</v>
      </c>
      <c r="B85" s="8">
        <f t="shared" si="1"/>
        <v>83</v>
      </c>
      <c r="C85" s="8" t="s">
        <v>29</v>
      </c>
      <c r="D85" s="8" t="s">
        <v>138</v>
      </c>
      <c r="E85" s="16">
        <v>17.282262021999998</v>
      </c>
      <c r="F85" s="10" t="s">
        <v>56</v>
      </c>
      <c r="G85" s="17" t="s">
        <v>63</v>
      </c>
      <c r="H85" s="8">
        <v>-30.005642999999999</v>
      </c>
      <c r="I85" s="8">
        <v>30.921859000000001</v>
      </c>
      <c r="J85" s="9" t="s">
        <v>61</v>
      </c>
      <c r="K85" s="9" t="s">
        <v>42</v>
      </c>
      <c r="L85" s="9"/>
      <c r="M85" s="18"/>
      <c r="N85" s="9"/>
      <c r="O85" s="9"/>
      <c r="P85" s="12" t="s">
        <v>33</v>
      </c>
      <c r="Q85" s="12" t="s">
        <v>33</v>
      </c>
      <c r="R85" s="12" t="s">
        <v>33</v>
      </c>
      <c r="S85" s="9"/>
      <c r="T85" s="12" t="s">
        <v>33</v>
      </c>
      <c r="U85" s="13"/>
      <c r="V85" s="9"/>
      <c r="W85" s="9"/>
      <c r="X85" s="12" t="s">
        <v>33</v>
      </c>
      <c r="Y85" s="9"/>
      <c r="Z85" s="9"/>
      <c r="AA85" s="9"/>
      <c r="AB85" s="9"/>
    </row>
    <row r="86" spans="1:28" x14ac:dyDescent="0.2">
      <c r="A86" s="7">
        <v>84</v>
      </c>
      <c r="B86" s="8">
        <f t="shared" si="1"/>
        <v>84</v>
      </c>
      <c r="C86" s="8" t="s">
        <v>29</v>
      </c>
      <c r="D86" s="8" t="s">
        <v>139</v>
      </c>
      <c r="E86" s="16">
        <v>17.327022809999999</v>
      </c>
      <c r="F86" s="10" t="s">
        <v>56</v>
      </c>
      <c r="G86" s="17" t="s">
        <v>63</v>
      </c>
      <c r="H86" s="8">
        <v>-30.005427999999998</v>
      </c>
      <c r="I86" s="8">
        <v>30.921467</v>
      </c>
      <c r="J86" s="9" t="s">
        <v>41</v>
      </c>
      <c r="K86" s="9" t="s">
        <v>42</v>
      </c>
      <c r="L86" s="9"/>
      <c r="M86" s="18"/>
      <c r="N86" s="9"/>
      <c r="O86" s="9"/>
      <c r="P86" s="12" t="s">
        <v>33</v>
      </c>
      <c r="Q86" s="12" t="s">
        <v>33</v>
      </c>
      <c r="R86" s="12" t="s">
        <v>33</v>
      </c>
      <c r="S86" s="9"/>
      <c r="T86" s="12" t="s">
        <v>33</v>
      </c>
      <c r="U86" s="13"/>
      <c r="V86" s="9"/>
      <c r="W86" s="9"/>
      <c r="X86" s="12" t="s">
        <v>33</v>
      </c>
      <c r="Y86" s="9"/>
      <c r="Z86" s="9"/>
      <c r="AA86" s="9"/>
      <c r="AB86" s="9"/>
    </row>
    <row r="87" spans="1:28" x14ac:dyDescent="0.2">
      <c r="A87" s="7">
        <v>85</v>
      </c>
      <c r="B87" s="8">
        <f t="shared" si="1"/>
        <v>85</v>
      </c>
      <c r="C87" s="8" t="s">
        <v>29</v>
      </c>
      <c r="D87" s="8" t="s">
        <v>140</v>
      </c>
      <c r="E87" s="16">
        <v>17.558873800000001</v>
      </c>
      <c r="F87" s="10" t="s">
        <v>38</v>
      </c>
      <c r="G87" s="17" t="s">
        <v>36</v>
      </c>
      <c r="H87" s="8">
        <v>-30.006162</v>
      </c>
      <c r="I87" s="8">
        <v>30.919445</v>
      </c>
      <c r="J87" s="9"/>
      <c r="K87" s="9"/>
      <c r="L87" s="9"/>
      <c r="M87" s="18"/>
      <c r="N87" s="9"/>
      <c r="O87" s="4"/>
      <c r="P87" s="12" t="s">
        <v>33</v>
      </c>
      <c r="Q87" s="12" t="s">
        <v>33</v>
      </c>
      <c r="R87" s="12" t="s">
        <v>33</v>
      </c>
      <c r="S87" s="9"/>
      <c r="T87" s="12" t="s">
        <v>33</v>
      </c>
      <c r="U87" s="12" t="s">
        <v>33</v>
      </c>
      <c r="V87" s="9"/>
      <c r="W87" s="9"/>
      <c r="X87" s="9"/>
      <c r="Y87" s="9"/>
      <c r="Z87" s="9"/>
      <c r="AA87" s="9"/>
      <c r="AB87" s="9"/>
    </row>
    <row r="88" spans="1:28" x14ac:dyDescent="0.2">
      <c r="A88" s="7">
        <v>86</v>
      </c>
      <c r="B88" s="8">
        <f t="shared" si="1"/>
        <v>86</v>
      </c>
      <c r="C88" s="8" t="s">
        <v>29</v>
      </c>
      <c r="D88" s="8" t="s">
        <v>141</v>
      </c>
      <c r="E88" s="16">
        <v>17.608470898</v>
      </c>
      <c r="F88" s="10" t="s">
        <v>56</v>
      </c>
      <c r="G88" s="17" t="s">
        <v>36</v>
      </c>
      <c r="H88" s="8">
        <v>-30.006558999999999</v>
      </c>
      <c r="I88" s="8">
        <v>30.919208999999999</v>
      </c>
      <c r="J88" s="9" t="s">
        <v>41</v>
      </c>
      <c r="K88" s="9" t="s">
        <v>42</v>
      </c>
      <c r="L88" s="9"/>
      <c r="M88" s="18"/>
      <c r="N88" s="9"/>
      <c r="O88" s="9"/>
      <c r="P88" s="12" t="s">
        <v>33</v>
      </c>
      <c r="Q88" s="12" t="s">
        <v>33</v>
      </c>
      <c r="R88" s="12" t="s">
        <v>33</v>
      </c>
      <c r="S88" s="9"/>
      <c r="T88" s="12" t="s">
        <v>33</v>
      </c>
      <c r="U88" s="13"/>
      <c r="V88" s="9"/>
      <c r="W88" s="9"/>
      <c r="X88" s="9"/>
      <c r="Y88" s="9"/>
      <c r="Z88" s="9"/>
      <c r="AA88" s="9"/>
      <c r="AB88" s="9"/>
    </row>
    <row r="89" spans="1:28" x14ac:dyDescent="0.2">
      <c r="A89" s="7">
        <v>87</v>
      </c>
      <c r="B89" s="8">
        <f t="shared" si="1"/>
        <v>87</v>
      </c>
      <c r="C89" s="8" t="s">
        <v>29</v>
      </c>
      <c r="D89" s="8" t="s">
        <v>142</v>
      </c>
      <c r="E89" s="16">
        <v>18.084196491</v>
      </c>
      <c r="F89" s="10" t="s">
        <v>56</v>
      </c>
      <c r="G89" s="17" t="s">
        <v>63</v>
      </c>
      <c r="H89" s="8">
        <v>-30.009366</v>
      </c>
      <c r="I89" s="8">
        <v>30.915731999999998</v>
      </c>
      <c r="J89" s="9" t="s">
        <v>41</v>
      </c>
      <c r="K89" s="9" t="s">
        <v>42</v>
      </c>
      <c r="L89" s="9"/>
      <c r="M89" s="18"/>
      <c r="N89" s="9"/>
      <c r="O89" s="9"/>
      <c r="P89" s="12" t="s">
        <v>33</v>
      </c>
      <c r="Q89" s="12" t="s">
        <v>33</v>
      </c>
      <c r="R89" s="12" t="s">
        <v>33</v>
      </c>
      <c r="S89" s="9"/>
      <c r="T89" s="12" t="s">
        <v>33</v>
      </c>
      <c r="U89" s="13"/>
      <c r="V89" s="9"/>
      <c r="W89" s="9"/>
      <c r="X89" s="12" t="s">
        <v>33</v>
      </c>
      <c r="Y89" s="9"/>
      <c r="Z89" s="9"/>
      <c r="AA89" s="9"/>
      <c r="AB89" s="9"/>
    </row>
    <row r="90" spans="1:28" x14ac:dyDescent="0.2">
      <c r="A90" s="7">
        <v>88</v>
      </c>
      <c r="B90" s="8">
        <f t="shared" si="1"/>
        <v>88</v>
      </c>
      <c r="C90" s="8" t="s">
        <v>29</v>
      </c>
      <c r="D90" s="8" t="s">
        <v>143</v>
      </c>
      <c r="E90" s="16">
        <v>18.273665421999997</v>
      </c>
      <c r="F90" s="10" t="s">
        <v>38</v>
      </c>
      <c r="G90" s="17" t="s">
        <v>63</v>
      </c>
      <c r="H90" s="8">
        <v>-30.009910000000001</v>
      </c>
      <c r="I90" s="8">
        <v>30.91413</v>
      </c>
      <c r="J90" s="9"/>
      <c r="K90" s="9"/>
      <c r="L90" s="9"/>
      <c r="M90" s="18"/>
      <c r="N90" s="9"/>
      <c r="O90" s="9"/>
      <c r="P90" s="12" t="s">
        <v>33</v>
      </c>
      <c r="Q90" s="12" t="s">
        <v>33</v>
      </c>
      <c r="R90" s="12" t="s">
        <v>33</v>
      </c>
      <c r="S90" s="9"/>
      <c r="T90" s="12" t="s">
        <v>33</v>
      </c>
      <c r="U90" s="12" t="s">
        <v>33</v>
      </c>
      <c r="V90" s="9"/>
      <c r="W90" s="9"/>
      <c r="X90" s="9"/>
      <c r="Y90" s="9"/>
      <c r="Z90" s="9"/>
      <c r="AA90" s="9"/>
      <c r="AB90" s="9"/>
    </row>
    <row r="91" spans="1:28" x14ac:dyDescent="0.2">
      <c r="A91" s="7">
        <v>89</v>
      </c>
      <c r="B91" s="8">
        <f t="shared" si="1"/>
        <v>89</v>
      </c>
      <c r="C91" s="8" t="s">
        <v>29</v>
      </c>
      <c r="D91" s="8" t="s">
        <v>144</v>
      </c>
      <c r="E91" s="16">
        <v>18.319282695000002</v>
      </c>
      <c r="F91" s="10" t="s">
        <v>97</v>
      </c>
      <c r="G91" s="17" t="s">
        <v>63</v>
      </c>
      <c r="H91" s="8">
        <v>-30.010311000000002</v>
      </c>
      <c r="I91" s="8">
        <v>30.914232999999999</v>
      </c>
      <c r="J91" s="9" t="s">
        <v>41</v>
      </c>
      <c r="K91" s="9" t="s">
        <v>42</v>
      </c>
      <c r="L91" s="9"/>
      <c r="M91" s="18"/>
      <c r="N91" s="9"/>
      <c r="O91" s="9"/>
      <c r="P91" s="12" t="s">
        <v>33</v>
      </c>
      <c r="Q91" s="12" t="s">
        <v>33</v>
      </c>
      <c r="R91" s="12" t="s">
        <v>33</v>
      </c>
      <c r="S91" s="9"/>
      <c r="T91" s="12" t="s">
        <v>33</v>
      </c>
      <c r="U91" s="13"/>
      <c r="V91" s="9"/>
      <c r="W91" s="9"/>
      <c r="X91" s="12" t="s">
        <v>33</v>
      </c>
      <c r="Y91" s="9"/>
      <c r="Z91" s="9"/>
      <c r="AA91" s="9"/>
      <c r="AB91" s="9"/>
    </row>
    <row r="92" spans="1:28" x14ac:dyDescent="0.2">
      <c r="A92" s="7">
        <v>90</v>
      </c>
      <c r="B92" s="8">
        <f t="shared" si="1"/>
        <v>90</v>
      </c>
      <c r="C92" s="8" t="s">
        <v>29</v>
      </c>
      <c r="D92" s="8" t="s">
        <v>145</v>
      </c>
      <c r="E92" s="16">
        <v>18.412691203999998</v>
      </c>
      <c r="F92" s="10" t="s">
        <v>47</v>
      </c>
      <c r="G92" s="17" t="s">
        <v>36</v>
      </c>
      <c r="H92" s="8">
        <v>-30.010567000000002</v>
      </c>
      <c r="I92" s="8">
        <v>30.913357999999999</v>
      </c>
      <c r="J92" s="9"/>
      <c r="K92" s="9"/>
      <c r="L92" s="9"/>
      <c r="M92" s="18"/>
      <c r="N92" s="9"/>
      <c r="O92" s="4"/>
      <c r="P92" s="12" t="s">
        <v>33</v>
      </c>
      <c r="Q92" s="12" t="s">
        <v>33</v>
      </c>
      <c r="R92" s="12" t="s">
        <v>33</v>
      </c>
      <c r="S92" s="9"/>
      <c r="T92" s="12" t="s">
        <v>33</v>
      </c>
      <c r="U92" s="13"/>
      <c r="V92" s="9"/>
      <c r="W92" s="9"/>
      <c r="X92" s="9"/>
      <c r="Y92" s="4"/>
      <c r="Z92" s="4"/>
      <c r="AA92" s="9"/>
      <c r="AB92" s="9"/>
    </row>
    <row r="93" spans="1:28" x14ac:dyDescent="0.2">
      <c r="A93" s="7">
        <v>91</v>
      </c>
      <c r="B93" s="8">
        <f t="shared" si="1"/>
        <v>91</v>
      </c>
      <c r="C93" s="8" t="s">
        <v>29</v>
      </c>
      <c r="D93" s="8" t="s">
        <v>146</v>
      </c>
      <c r="E93" s="16">
        <v>18.734798033000001</v>
      </c>
      <c r="F93" s="10" t="s">
        <v>56</v>
      </c>
      <c r="G93" s="17" t="s">
        <v>63</v>
      </c>
      <c r="H93" s="8">
        <v>-30.012347999999999</v>
      </c>
      <c r="I93" s="8">
        <v>30.910879000000001</v>
      </c>
      <c r="J93" s="9" t="s">
        <v>41</v>
      </c>
      <c r="K93" s="9"/>
      <c r="L93" s="9" t="s">
        <v>42</v>
      </c>
      <c r="M93" s="18"/>
      <c r="N93" s="9"/>
      <c r="O93" s="9"/>
      <c r="P93" s="12" t="s">
        <v>33</v>
      </c>
      <c r="Q93" s="12" t="s">
        <v>33</v>
      </c>
      <c r="R93" s="12" t="s">
        <v>33</v>
      </c>
      <c r="S93" s="9"/>
      <c r="T93" s="12" t="s">
        <v>33</v>
      </c>
      <c r="U93" s="13"/>
      <c r="V93" s="9"/>
      <c r="W93" s="9"/>
      <c r="X93" s="12" t="s">
        <v>33</v>
      </c>
      <c r="Y93" s="9"/>
      <c r="Z93" s="9"/>
      <c r="AA93" s="9"/>
      <c r="AB93" s="9"/>
    </row>
    <row r="94" spans="1:28" x14ac:dyDescent="0.2">
      <c r="A94" s="7">
        <v>92</v>
      </c>
      <c r="B94" s="8">
        <f t="shared" si="1"/>
        <v>92</v>
      </c>
      <c r="C94" s="8" t="s">
        <v>29</v>
      </c>
      <c r="D94" s="8" t="s">
        <v>147</v>
      </c>
      <c r="E94" s="16">
        <v>19.098276387000002</v>
      </c>
      <c r="F94" s="10" t="s">
        <v>31</v>
      </c>
      <c r="G94" s="17" t="s">
        <v>63</v>
      </c>
      <c r="H94" s="8">
        <v>-30.015308000000001</v>
      </c>
      <c r="I94" s="8">
        <v>30.909514999999999</v>
      </c>
      <c r="J94" s="9"/>
      <c r="K94" s="9"/>
      <c r="L94" s="9"/>
      <c r="M94" s="18"/>
      <c r="N94" s="9"/>
      <c r="O94" s="4"/>
      <c r="P94" s="12" t="s">
        <v>33</v>
      </c>
      <c r="Q94" s="12" t="s">
        <v>33</v>
      </c>
      <c r="R94" s="12" t="s">
        <v>33</v>
      </c>
      <c r="S94" s="12" t="s">
        <v>33</v>
      </c>
      <c r="T94" s="12" t="s">
        <v>33</v>
      </c>
      <c r="U94" s="13"/>
      <c r="V94" s="12" t="s">
        <v>33</v>
      </c>
      <c r="W94" s="9"/>
      <c r="X94" s="9"/>
      <c r="Y94" s="4"/>
      <c r="Z94" s="4"/>
      <c r="AA94" s="9"/>
      <c r="AB94" s="9"/>
    </row>
    <row r="95" spans="1:28" x14ac:dyDescent="0.2">
      <c r="A95" s="7">
        <v>93</v>
      </c>
      <c r="B95" s="8">
        <f t="shared" si="1"/>
        <v>93</v>
      </c>
      <c r="C95" s="8" t="s">
        <v>29</v>
      </c>
      <c r="D95" s="8" t="s">
        <v>148</v>
      </c>
      <c r="E95" s="16">
        <v>19.204386407000001</v>
      </c>
      <c r="F95" s="10" t="s">
        <v>38</v>
      </c>
      <c r="G95" s="17" t="s">
        <v>63</v>
      </c>
      <c r="H95" s="8">
        <v>-30.016228000000002</v>
      </c>
      <c r="I95" s="8">
        <v>30.909734</v>
      </c>
      <c r="J95" s="9"/>
      <c r="K95" s="9"/>
      <c r="L95" s="9"/>
      <c r="M95" s="18"/>
      <c r="N95" s="9"/>
      <c r="O95" s="4"/>
      <c r="P95" s="12" t="s">
        <v>33</v>
      </c>
      <c r="Q95" s="12" t="s">
        <v>33</v>
      </c>
      <c r="R95" s="12" t="s">
        <v>33</v>
      </c>
      <c r="S95" s="9"/>
      <c r="T95" s="12" t="s">
        <v>33</v>
      </c>
      <c r="U95" s="12" t="s">
        <v>33</v>
      </c>
      <c r="V95" s="9"/>
      <c r="W95" s="9"/>
      <c r="X95" s="9"/>
      <c r="Y95" s="9"/>
      <c r="Z95" s="9"/>
      <c r="AA95" s="9"/>
      <c r="AB95" s="9"/>
    </row>
    <row r="96" spans="1:28" x14ac:dyDescent="0.2">
      <c r="A96" s="7">
        <v>94</v>
      </c>
      <c r="B96" s="8">
        <f t="shared" si="1"/>
        <v>94</v>
      </c>
      <c r="C96" s="8" t="s">
        <v>29</v>
      </c>
      <c r="D96" s="8" t="s">
        <v>149</v>
      </c>
      <c r="E96" s="16">
        <v>19.288926824999997</v>
      </c>
      <c r="F96" s="10" t="s">
        <v>56</v>
      </c>
      <c r="G96" s="17" t="s">
        <v>63</v>
      </c>
      <c r="H96" s="8">
        <v>-30.016632000000001</v>
      </c>
      <c r="I96" s="8">
        <v>30.909306000000001</v>
      </c>
      <c r="J96" s="9" t="s">
        <v>41</v>
      </c>
      <c r="K96" s="9" t="s">
        <v>42</v>
      </c>
      <c r="L96" s="9"/>
      <c r="M96" s="18"/>
      <c r="N96" s="9"/>
      <c r="O96" s="9"/>
      <c r="P96" s="12" t="s">
        <v>33</v>
      </c>
      <c r="Q96" s="12" t="s">
        <v>33</v>
      </c>
      <c r="R96" s="12" t="s">
        <v>33</v>
      </c>
      <c r="S96" s="9"/>
      <c r="T96" s="12" t="s">
        <v>33</v>
      </c>
      <c r="U96" s="13"/>
      <c r="V96" s="9"/>
      <c r="W96" s="9"/>
      <c r="X96" s="12" t="s">
        <v>33</v>
      </c>
      <c r="Y96" s="9"/>
      <c r="Z96" s="9"/>
      <c r="AA96" s="9"/>
      <c r="AB96" s="9"/>
    </row>
    <row r="97" spans="1:28" x14ac:dyDescent="0.2">
      <c r="A97" s="7">
        <v>95</v>
      </c>
      <c r="B97" s="8">
        <f t="shared" si="1"/>
        <v>95</v>
      </c>
      <c r="C97" s="8" t="s">
        <v>29</v>
      </c>
      <c r="D97" s="8" t="s">
        <v>150</v>
      </c>
      <c r="E97" s="16">
        <v>19.330804511</v>
      </c>
      <c r="F97" s="10" t="s">
        <v>38</v>
      </c>
      <c r="G97" s="17" t="s">
        <v>63</v>
      </c>
      <c r="H97" s="8">
        <v>-30.017009999999999</v>
      </c>
      <c r="I97" s="8">
        <v>30.909320000000001</v>
      </c>
      <c r="J97" s="9"/>
      <c r="K97" s="9"/>
      <c r="L97" s="9"/>
      <c r="M97" s="18"/>
      <c r="N97" s="9"/>
      <c r="O97" s="4"/>
      <c r="P97" s="4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</row>
    <row r="98" spans="1:28" x14ac:dyDescent="0.2">
      <c r="A98" s="7">
        <v>96</v>
      </c>
      <c r="B98" s="8">
        <f t="shared" si="1"/>
        <v>96</v>
      </c>
      <c r="C98" s="8" t="s">
        <v>29</v>
      </c>
      <c r="D98" s="8" t="s">
        <v>151</v>
      </c>
      <c r="E98" s="16">
        <v>19.421185649999998</v>
      </c>
      <c r="F98" s="10" t="s">
        <v>31</v>
      </c>
      <c r="G98" s="17" t="s">
        <v>63</v>
      </c>
      <c r="H98" s="8">
        <v>-30.01782</v>
      </c>
      <c r="I98" s="8">
        <v>30.909403999999999</v>
      </c>
      <c r="J98" s="9"/>
      <c r="K98" s="9"/>
      <c r="L98" s="9"/>
      <c r="M98" s="18"/>
      <c r="N98" s="9"/>
      <c r="O98" s="4"/>
      <c r="P98" s="12" t="s">
        <v>33</v>
      </c>
      <c r="Q98" s="12" t="s">
        <v>33</v>
      </c>
      <c r="R98" s="12" t="s">
        <v>33</v>
      </c>
      <c r="S98" s="12" t="s">
        <v>33</v>
      </c>
      <c r="T98" s="12" t="s">
        <v>33</v>
      </c>
      <c r="U98" s="13"/>
      <c r="V98" s="12" t="s">
        <v>33</v>
      </c>
      <c r="W98" s="9"/>
      <c r="X98" s="9"/>
      <c r="Y98" s="4"/>
      <c r="Z98" s="4"/>
      <c r="AA98" s="9"/>
      <c r="AB98" s="9"/>
    </row>
    <row r="99" spans="1:28" x14ac:dyDescent="0.2">
      <c r="A99" s="7">
        <v>97</v>
      </c>
      <c r="B99" s="8">
        <f t="shared" si="1"/>
        <v>97</v>
      </c>
      <c r="C99" s="8" t="s">
        <v>29</v>
      </c>
      <c r="D99" s="8" t="s">
        <v>152</v>
      </c>
      <c r="E99" s="16">
        <v>19.765210546999999</v>
      </c>
      <c r="F99" s="10" t="s">
        <v>31</v>
      </c>
      <c r="G99" s="17" t="s">
        <v>63</v>
      </c>
      <c r="H99" s="8">
        <v>-30.020814999999999</v>
      </c>
      <c r="I99" s="8">
        <v>30.908624</v>
      </c>
      <c r="J99" s="9"/>
      <c r="K99" s="9"/>
      <c r="L99" s="9"/>
      <c r="M99" s="18"/>
      <c r="N99" s="9"/>
      <c r="O99" s="4"/>
      <c r="P99" s="12" t="s">
        <v>33</v>
      </c>
      <c r="Q99" s="12" t="s">
        <v>33</v>
      </c>
      <c r="R99" s="12" t="s">
        <v>33</v>
      </c>
      <c r="S99" s="12" t="s">
        <v>33</v>
      </c>
      <c r="T99" s="12" t="s">
        <v>33</v>
      </c>
      <c r="U99" s="13"/>
      <c r="V99" s="12" t="s">
        <v>33</v>
      </c>
      <c r="W99" s="9"/>
      <c r="X99" s="9"/>
      <c r="Y99" s="4"/>
      <c r="Z99" s="4"/>
      <c r="AA99" s="9"/>
      <c r="AB99" s="9"/>
    </row>
    <row r="100" spans="1:28" x14ac:dyDescent="0.2">
      <c r="A100" s="7">
        <v>98</v>
      </c>
      <c r="B100" s="8">
        <f t="shared" si="1"/>
        <v>98</v>
      </c>
      <c r="C100" s="8" t="s">
        <v>29</v>
      </c>
      <c r="D100" s="8" t="s">
        <v>132</v>
      </c>
      <c r="E100" s="16">
        <v>19.77782483</v>
      </c>
      <c r="F100" s="10" t="s">
        <v>153</v>
      </c>
      <c r="G100" s="15" t="s">
        <v>45</v>
      </c>
      <c r="H100" s="8">
        <v>-30.020903000000001</v>
      </c>
      <c r="I100" s="8">
        <v>30.908541</v>
      </c>
      <c r="J100" s="9"/>
      <c r="K100" s="9"/>
      <c r="L100" s="9"/>
      <c r="M100" s="18"/>
      <c r="N100" s="9"/>
      <c r="O100" s="4"/>
      <c r="P100" s="12" t="s">
        <v>33</v>
      </c>
      <c r="Q100" s="9"/>
      <c r="R100" s="9"/>
      <c r="S100" s="9"/>
      <c r="T100" s="9"/>
      <c r="U100" s="9"/>
      <c r="V100" s="9"/>
      <c r="W100" s="9"/>
      <c r="X100" s="9"/>
      <c r="Y100" s="4"/>
      <c r="Z100" s="4"/>
      <c r="AA100" s="9"/>
      <c r="AB100" s="9"/>
    </row>
    <row r="101" spans="1:28" x14ac:dyDescent="0.2">
      <c r="A101" s="7">
        <v>99</v>
      </c>
      <c r="B101" s="8">
        <f t="shared" si="1"/>
        <v>99</v>
      </c>
      <c r="C101" s="8" t="s">
        <v>29</v>
      </c>
      <c r="D101" s="8" t="s">
        <v>154</v>
      </c>
      <c r="E101" s="16">
        <v>20.282140000999998</v>
      </c>
      <c r="F101" s="10" t="s">
        <v>35</v>
      </c>
      <c r="G101" s="17" t="s">
        <v>36</v>
      </c>
      <c r="H101" s="8">
        <v>-30.024667999999998</v>
      </c>
      <c r="I101" s="8">
        <v>30.905666</v>
      </c>
      <c r="J101" s="9"/>
      <c r="K101" s="9"/>
      <c r="L101" s="9"/>
      <c r="M101" s="18"/>
      <c r="N101" s="9"/>
      <c r="O101" s="4"/>
      <c r="P101" s="12" t="s">
        <v>33</v>
      </c>
      <c r="Q101" s="12" t="s">
        <v>33</v>
      </c>
      <c r="R101" s="12" t="s">
        <v>33</v>
      </c>
      <c r="S101" s="9"/>
      <c r="T101" s="12" t="s">
        <v>33</v>
      </c>
      <c r="U101" s="13"/>
      <c r="V101" s="9"/>
      <c r="W101" s="9"/>
      <c r="X101" s="9"/>
      <c r="Y101" s="4"/>
      <c r="Z101" s="4"/>
      <c r="AA101" s="9"/>
      <c r="AB101" s="9"/>
    </row>
    <row r="102" spans="1:28" x14ac:dyDescent="0.2">
      <c r="A102" s="7">
        <v>100</v>
      </c>
      <c r="B102" s="8">
        <f t="shared" si="1"/>
        <v>100</v>
      </c>
      <c r="C102" s="8" t="s">
        <v>29</v>
      </c>
      <c r="D102" s="8" t="s">
        <v>155</v>
      </c>
      <c r="E102" s="16">
        <v>20.896753592</v>
      </c>
      <c r="F102" s="10" t="s">
        <v>38</v>
      </c>
      <c r="G102" s="17" t="s">
        <v>63</v>
      </c>
      <c r="H102" s="8">
        <v>-30.029012000000002</v>
      </c>
      <c r="I102" s="8">
        <v>30.901747</v>
      </c>
      <c r="J102" s="9"/>
      <c r="K102" s="9"/>
      <c r="L102" s="9"/>
      <c r="M102" s="18"/>
      <c r="N102" s="9"/>
      <c r="O102" s="4"/>
      <c r="P102" s="4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</row>
    <row r="103" spans="1:28" x14ac:dyDescent="0.2">
      <c r="A103" s="7">
        <v>101</v>
      </c>
      <c r="B103" s="8">
        <f t="shared" si="1"/>
        <v>101</v>
      </c>
      <c r="C103" s="8" t="s">
        <v>29</v>
      </c>
      <c r="D103" s="8" t="s">
        <v>156</v>
      </c>
      <c r="E103" s="16">
        <v>20.963603011</v>
      </c>
      <c r="F103" s="10" t="s">
        <v>47</v>
      </c>
      <c r="G103" s="17" t="s">
        <v>36</v>
      </c>
      <c r="H103" s="8">
        <v>-30.029482999999999</v>
      </c>
      <c r="I103" s="8">
        <v>30.901320999999999</v>
      </c>
      <c r="J103" s="9"/>
      <c r="K103" s="9"/>
      <c r="L103" s="9"/>
      <c r="M103" s="18"/>
      <c r="N103" s="9"/>
      <c r="O103" s="4"/>
      <c r="P103" s="12" t="s">
        <v>33</v>
      </c>
      <c r="Q103" s="12" t="s">
        <v>33</v>
      </c>
      <c r="R103" s="12" t="s">
        <v>33</v>
      </c>
      <c r="S103" s="9"/>
      <c r="T103" s="12" t="s">
        <v>33</v>
      </c>
      <c r="U103" s="13"/>
      <c r="V103" s="9"/>
      <c r="W103" s="9"/>
      <c r="X103" s="9"/>
      <c r="Y103" s="4"/>
      <c r="Z103" s="4"/>
      <c r="AA103" s="9"/>
      <c r="AB103" s="9"/>
    </row>
    <row r="104" spans="1:28" x14ac:dyDescent="0.2">
      <c r="A104" s="7">
        <v>102</v>
      </c>
      <c r="B104" s="8">
        <f t="shared" si="1"/>
        <v>102</v>
      </c>
      <c r="C104" s="8" t="s">
        <v>29</v>
      </c>
      <c r="D104" s="8" t="s">
        <v>157</v>
      </c>
      <c r="E104" s="16">
        <v>21.101320825999998</v>
      </c>
      <c r="F104" s="10" t="s">
        <v>38</v>
      </c>
      <c r="G104" s="17" t="s">
        <v>63</v>
      </c>
      <c r="H104" s="8">
        <v>-30.030318000000001</v>
      </c>
      <c r="I104" s="8">
        <v>30.900375</v>
      </c>
      <c r="J104" s="9"/>
      <c r="K104" s="9"/>
      <c r="L104" s="9"/>
      <c r="M104" s="18"/>
      <c r="N104" s="9"/>
      <c r="O104" s="4"/>
      <c r="P104" s="12" t="s">
        <v>33</v>
      </c>
      <c r="Q104" s="12" t="s">
        <v>33</v>
      </c>
      <c r="R104" s="12" t="s">
        <v>33</v>
      </c>
      <c r="S104" s="9"/>
      <c r="T104" s="12" t="s">
        <v>33</v>
      </c>
      <c r="U104" s="12" t="s">
        <v>33</v>
      </c>
      <c r="V104" s="9"/>
      <c r="W104" s="9"/>
      <c r="X104" s="9"/>
      <c r="Y104" s="9"/>
      <c r="Z104" s="9"/>
      <c r="AA104" s="9"/>
      <c r="AB104" s="9"/>
    </row>
    <row r="105" spans="1:28" x14ac:dyDescent="0.2">
      <c r="A105" s="7">
        <v>103</v>
      </c>
      <c r="B105" s="8">
        <f t="shared" si="1"/>
        <v>103</v>
      </c>
      <c r="C105" s="8" t="s">
        <v>29</v>
      </c>
      <c r="D105" s="8" t="s">
        <v>158</v>
      </c>
      <c r="E105" s="16">
        <v>21.138095571999997</v>
      </c>
      <c r="F105" s="10" t="s">
        <v>38</v>
      </c>
      <c r="G105" s="17" t="s">
        <v>36</v>
      </c>
      <c r="H105" s="8">
        <v>-30.030134</v>
      </c>
      <c r="I105" s="8">
        <v>30.900061000000001</v>
      </c>
      <c r="J105" s="9"/>
      <c r="K105" s="9"/>
      <c r="L105" s="9"/>
      <c r="M105" s="18"/>
      <c r="N105" s="9"/>
      <c r="O105" s="4"/>
      <c r="P105" s="4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</row>
    <row r="106" spans="1:28" x14ac:dyDescent="0.2">
      <c r="A106" s="7">
        <v>104</v>
      </c>
      <c r="B106" s="8">
        <f t="shared" si="1"/>
        <v>104</v>
      </c>
      <c r="C106" s="8" t="s">
        <v>29</v>
      </c>
      <c r="D106" s="8" t="s">
        <v>159</v>
      </c>
      <c r="E106" s="16">
        <v>21.729730142000001</v>
      </c>
      <c r="F106" s="10" t="s">
        <v>38</v>
      </c>
      <c r="G106" s="17" t="s">
        <v>36</v>
      </c>
      <c r="H106" s="8">
        <v>-30.033685999999999</v>
      </c>
      <c r="I106" s="8">
        <v>30.895517000000002</v>
      </c>
      <c r="J106" s="9"/>
      <c r="K106" s="9"/>
      <c r="L106" s="9"/>
      <c r="M106" s="18"/>
      <c r="N106" s="9"/>
      <c r="O106" s="4"/>
      <c r="P106" s="12" t="s">
        <v>33</v>
      </c>
      <c r="Q106" s="12" t="s">
        <v>33</v>
      </c>
      <c r="R106" s="12" t="s">
        <v>33</v>
      </c>
      <c r="S106" s="9"/>
      <c r="T106" s="12" t="s">
        <v>33</v>
      </c>
      <c r="U106" s="12" t="s">
        <v>33</v>
      </c>
      <c r="V106" s="9"/>
      <c r="W106" s="9"/>
      <c r="X106" s="9"/>
      <c r="Y106" s="9"/>
      <c r="Z106" s="9"/>
      <c r="AA106" s="9"/>
      <c r="AB106" s="9"/>
    </row>
    <row r="107" spans="1:28" x14ac:dyDescent="0.2">
      <c r="A107" s="7">
        <v>105</v>
      </c>
      <c r="B107" s="8">
        <f t="shared" si="1"/>
        <v>105</v>
      </c>
      <c r="C107" s="8" t="s">
        <v>29</v>
      </c>
      <c r="D107" s="8" t="s">
        <v>153</v>
      </c>
      <c r="E107" s="16">
        <v>21.764700873000002</v>
      </c>
      <c r="F107" s="10" t="s">
        <v>160</v>
      </c>
      <c r="G107" s="15" t="s">
        <v>45</v>
      </c>
      <c r="H107" s="8">
        <v>-30.033940999999999</v>
      </c>
      <c r="I107" s="8">
        <v>30.895609</v>
      </c>
      <c r="J107" s="9"/>
      <c r="K107" s="9"/>
      <c r="L107" s="9"/>
      <c r="M107" s="18"/>
      <c r="N107" s="9"/>
      <c r="O107" s="4"/>
      <c r="P107" s="12" t="s">
        <v>33</v>
      </c>
      <c r="Q107" s="9"/>
      <c r="R107" s="9"/>
      <c r="S107" s="9"/>
      <c r="T107" s="9"/>
      <c r="U107" s="9"/>
      <c r="V107" s="9"/>
      <c r="W107" s="9"/>
      <c r="X107" s="9"/>
      <c r="Y107" s="4"/>
      <c r="Z107" s="4"/>
      <c r="AA107" s="9"/>
      <c r="AB107" s="9"/>
    </row>
    <row r="108" spans="1:28" x14ac:dyDescent="0.2">
      <c r="A108" s="7">
        <v>106</v>
      </c>
      <c r="B108" s="8">
        <f t="shared" si="1"/>
        <v>106</v>
      </c>
      <c r="C108" s="8" t="s">
        <v>29</v>
      </c>
      <c r="D108" s="8" t="s">
        <v>161</v>
      </c>
      <c r="E108" s="16">
        <v>21.948931772000002</v>
      </c>
      <c r="F108" s="10" t="s">
        <v>38</v>
      </c>
      <c r="G108" s="17" t="s">
        <v>63</v>
      </c>
      <c r="H108" s="8">
        <v>-30.034838000000001</v>
      </c>
      <c r="I108" s="8">
        <v>30.894112</v>
      </c>
      <c r="J108" s="9"/>
      <c r="K108" s="9"/>
      <c r="L108" s="9"/>
      <c r="M108" s="18"/>
      <c r="N108" s="9"/>
      <c r="O108" s="4"/>
      <c r="P108" s="4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</row>
    <row r="109" spans="1:28" x14ac:dyDescent="0.2">
      <c r="A109" s="7">
        <v>107</v>
      </c>
      <c r="B109" s="8">
        <f t="shared" si="1"/>
        <v>107</v>
      </c>
      <c r="C109" s="8" t="s">
        <v>29</v>
      </c>
      <c r="D109" s="8" t="s">
        <v>162</v>
      </c>
      <c r="E109" s="16">
        <v>22.201673806999999</v>
      </c>
      <c r="F109" s="10" t="s">
        <v>31</v>
      </c>
      <c r="G109" s="17" t="s">
        <v>63</v>
      </c>
      <c r="H109" s="8">
        <v>-30.033643000000001</v>
      </c>
      <c r="I109" s="8">
        <v>30.891904</v>
      </c>
      <c r="J109" s="9"/>
      <c r="K109" s="9"/>
      <c r="L109" s="9"/>
      <c r="M109" s="18"/>
      <c r="N109" s="9"/>
      <c r="O109" s="4"/>
      <c r="P109" s="12" t="s">
        <v>33</v>
      </c>
      <c r="Q109" s="12" t="s">
        <v>33</v>
      </c>
      <c r="R109" s="12" t="s">
        <v>33</v>
      </c>
      <c r="S109" s="12" t="s">
        <v>33</v>
      </c>
      <c r="T109" s="12" t="s">
        <v>33</v>
      </c>
      <c r="U109" s="13"/>
      <c r="V109" s="12" t="s">
        <v>33</v>
      </c>
      <c r="W109" s="9"/>
      <c r="X109" s="9"/>
      <c r="Y109" s="4"/>
      <c r="Z109" s="4"/>
      <c r="AA109" s="9"/>
      <c r="AB109" s="9"/>
    </row>
    <row r="110" spans="1:28" x14ac:dyDescent="0.2">
      <c r="A110" s="7">
        <v>108</v>
      </c>
      <c r="B110" s="8">
        <f t="shared" si="1"/>
        <v>108</v>
      </c>
      <c r="C110" s="8" t="s">
        <v>29</v>
      </c>
      <c r="D110" s="8" t="s">
        <v>163</v>
      </c>
      <c r="E110" s="16">
        <v>22.333402232000001</v>
      </c>
      <c r="F110" s="10" t="s">
        <v>38</v>
      </c>
      <c r="G110" s="17" t="s">
        <v>36</v>
      </c>
      <c r="H110" s="8">
        <v>-30.033131999999998</v>
      </c>
      <c r="I110" s="8">
        <v>30.890699999999999</v>
      </c>
      <c r="J110" s="9"/>
      <c r="K110" s="9"/>
      <c r="L110" s="9"/>
      <c r="M110" s="18"/>
      <c r="N110" s="9"/>
      <c r="O110" s="4"/>
      <c r="P110" s="12" t="s">
        <v>33</v>
      </c>
      <c r="Q110" s="12" t="s">
        <v>33</v>
      </c>
      <c r="R110" s="12" t="s">
        <v>33</v>
      </c>
      <c r="S110" s="9"/>
      <c r="T110" s="12" t="s">
        <v>33</v>
      </c>
      <c r="U110" s="12" t="s">
        <v>33</v>
      </c>
      <c r="V110" s="9"/>
      <c r="W110" s="9"/>
      <c r="X110" s="9"/>
      <c r="Y110" s="9"/>
      <c r="Z110" s="9"/>
      <c r="AA110" s="9"/>
      <c r="AB110" s="9"/>
    </row>
    <row r="111" spans="1:28" x14ac:dyDescent="0.2">
      <c r="A111" s="7">
        <v>109</v>
      </c>
      <c r="B111" s="8">
        <f t="shared" si="1"/>
        <v>109</v>
      </c>
      <c r="C111" s="8" t="s">
        <v>29</v>
      </c>
      <c r="D111" s="8" t="s">
        <v>164</v>
      </c>
      <c r="E111" s="16">
        <v>22.444334823000002</v>
      </c>
      <c r="F111" s="10" t="s">
        <v>38</v>
      </c>
      <c r="G111" s="17" t="s">
        <v>36</v>
      </c>
      <c r="H111" s="8">
        <v>-30.032539</v>
      </c>
      <c r="I111" s="8">
        <v>30.889773999999999</v>
      </c>
      <c r="J111" s="9"/>
      <c r="K111" s="9"/>
      <c r="L111" s="9"/>
      <c r="M111" s="18"/>
      <c r="N111" s="9"/>
      <c r="O111" s="4"/>
      <c r="P111" s="4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</row>
    <row r="112" spans="1:28" x14ac:dyDescent="0.2">
      <c r="A112" s="7">
        <v>110</v>
      </c>
      <c r="B112" s="8">
        <f t="shared" si="1"/>
        <v>110</v>
      </c>
      <c r="C112" s="8" t="s">
        <v>29</v>
      </c>
      <c r="D112" s="8" t="s">
        <v>165</v>
      </c>
      <c r="E112" s="16">
        <v>22.788843265000001</v>
      </c>
      <c r="F112" s="10" t="s">
        <v>38</v>
      </c>
      <c r="G112" s="17" t="s">
        <v>36</v>
      </c>
      <c r="H112" s="8">
        <v>-30.030474000000002</v>
      </c>
      <c r="I112" s="8">
        <v>30.887153000000001</v>
      </c>
      <c r="J112" s="9"/>
      <c r="K112" s="9"/>
      <c r="L112" s="9"/>
      <c r="M112" s="18"/>
      <c r="N112" s="9"/>
      <c r="O112" s="4"/>
      <c r="P112" s="4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</row>
    <row r="113" spans="1:28" x14ac:dyDescent="0.2">
      <c r="A113" s="7">
        <v>111</v>
      </c>
      <c r="B113" s="8">
        <f t="shared" si="1"/>
        <v>111</v>
      </c>
      <c r="C113" s="8" t="s">
        <v>29</v>
      </c>
      <c r="D113" s="8" t="s">
        <v>166</v>
      </c>
      <c r="E113" s="16">
        <v>22.849532155000002</v>
      </c>
      <c r="F113" s="10" t="s">
        <v>38</v>
      </c>
      <c r="G113" s="17" t="s">
        <v>36</v>
      </c>
      <c r="H113" s="8">
        <v>-30.030083999999999</v>
      </c>
      <c r="I113" s="8">
        <v>30.886711999999999</v>
      </c>
      <c r="J113" s="9"/>
      <c r="K113" s="9"/>
      <c r="L113" s="9"/>
      <c r="M113" s="18"/>
      <c r="N113" s="9"/>
      <c r="O113" s="4"/>
      <c r="P113" s="12" t="s">
        <v>33</v>
      </c>
      <c r="Q113" s="12" t="s">
        <v>33</v>
      </c>
      <c r="R113" s="12" t="s">
        <v>33</v>
      </c>
      <c r="S113" s="9"/>
      <c r="T113" s="12" t="s">
        <v>33</v>
      </c>
      <c r="U113" s="12" t="s">
        <v>33</v>
      </c>
      <c r="V113" s="9"/>
      <c r="W113" s="9"/>
      <c r="X113" s="9"/>
      <c r="Y113" s="9"/>
      <c r="Z113" s="9"/>
      <c r="AA113" s="9"/>
      <c r="AB113" s="9"/>
    </row>
    <row r="114" spans="1:28" x14ac:dyDescent="0.2">
      <c r="A114" s="7">
        <v>112</v>
      </c>
      <c r="B114" s="8">
        <f t="shared" si="1"/>
        <v>112</v>
      </c>
      <c r="C114" s="8" t="s">
        <v>29</v>
      </c>
      <c r="D114" s="8" t="s">
        <v>167</v>
      </c>
      <c r="E114" s="16">
        <v>23.589270799999998</v>
      </c>
      <c r="F114" s="10" t="s">
        <v>31</v>
      </c>
      <c r="G114" s="17" t="s">
        <v>32</v>
      </c>
      <c r="H114" s="8">
        <v>-30.028126</v>
      </c>
      <c r="I114" s="8">
        <v>30.879728</v>
      </c>
      <c r="J114" s="9"/>
      <c r="K114" s="9"/>
      <c r="L114" s="9"/>
      <c r="M114" s="18"/>
      <c r="N114" s="9"/>
      <c r="O114" s="4"/>
      <c r="P114" s="12" t="s">
        <v>33</v>
      </c>
      <c r="Q114" s="12" t="s">
        <v>33</v>
      </c>
      <c r="R114" s="12" t="s">
        <v>33</v>
      </c>
      <c r="S114" s="12" t="s">
        <v>33</v>
      </c>
      <c r="T114" s="12" t="s">
        <v>33</v>
      </c>
      <c r="U114" s="13"/>
      <c r="V114" s="12" t="s">
        <v>33</v>
      </c>
      <c r="W114" s="9"/>
      <c r="X114" s="9"/>
      <c r="Y114" s="4"/>
      <c r="Z114" s="4"/>
      <c r="AA114" s="9"/>
      <c r="AB114" s="9"/>
    </row>
    <row r="115" spans="1:28" x14ac:dyDescent="0.2">
      <c r="A115" s="7">
        <v>113</v>
      </c>
      <c r="B115" s="8">
        <f t="shared" si="1"/>
        <v>113</v>
      </c>
      <c r="C115" s="8" t="s">
        <v>29</v>
      </c>
      <c r="D115" s="8" t="s">
        <v>168</v>
      </c>
      <c r="E115" s="16">
        <v>23.762789307999999</v>
      </c>
      <c r="F115" s="10" t="s">
        <v>38</v>
      </c>
      <c r="G115" s="17" t="s">
        <v>36</v>
      </c>
      <c r="H115" s="8">
        <v>-30.027591999999999</v>
      </c>
      <c r="I115" s="8">
        <v>30.878245</v>
      </c>
      <c r="J115" s="9"/>
      <c r="K115" s="9"/>
      <c r="L115" s="9"/>
      <c r="M115" s="18"/>
      <c r="N115" s="9"/>
      <c r="O115" s="4"/>
      <c r="P115" s="4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</row>
    <row r="116" spans="1:28" x14ac:dyDescent="0.2">
      <c r="A116" s="7">
        <v>114</v>
      </c>
      <c r="B116" s="8">
        <f t="shared" si="1"/>
        <v>114</v>
      </c>
      <c r="C116" s="8" t="s">
        <v>29</v>
      </c>
      <c r="D116" s="8" t="s">
        <v>169</v>
      </c>
      <c r="E116" s="16">
        <v>23.832202797000001</v>
      </c>
      <c r="F116" s="10" t="s">
        <v>38</v>
      </c>
      <c r="G116" s="17" t="s">
        <v>32</v>
      </c>
      <c r="H116" s="8">
        <v>-30.027614</v>
      </c>
      <c r="I116" s="8">
        <v>30.877715999999999</v>
      </c>
      <c r="J116" s="9"/>
      <c r="K116" s="9"/>
      <c r="L116" s="9"/>
      <c r="M116" s="18"/>
      <c r="N116" s="9"/>
      <c r="O116" s="4"/>
      <c r="P116" s="12" t="s">
        <v>33</v>
      </c>
      <c r="Q116" s="12" t="s">
        <v>33</v>
      </c>
      <c r="R116" s="12" t="s">
        <v>33</v>
      </c>
      <c r="S116" s="9"/>
      <c r="T116" s="12" t="s">
        <v>33</v>
      </c>
      <c r="U116" s="12" t="s">
        <v>33</v>
      </c>
      <c r="V116" s="9"/>
      <c r="W116" s="9"/>
      <c r="X116" s="9"/>
      <c r="Y116" s="9"/>
      <c r="Z116" s="9"/>
      <c r="AA116" s="9"/>
      <c r="AB116" s="9"/>
    </row>
    <row r="117" spans="1:28" x14ac:dyDescent="0.2">
      <c r="A117" s="7">
        <v>115</v>
      </c>
      <c r="B117" s="8">
        <f t="shared" si="1"/>
        <v>115</v>
      </c>
      <c r="C117" s="8" t="s">
        <v>29</v>
      </c>
      <c r="D117" s="8" t="s">
        <v>170</v>
      </c>
      <c r="E117" s="16">
        <v>24.154055770999999</v>
      </c>
      <c r="F117" s="10" t="s">
        <v>31</v>
      </c>
      <c r="G117" s="17" t="s">
        <v>32</v>
      </c>
      <c r="H117" s="8">
        <v>-30.028666000000001</v>
      </c>
      <c r="I117" s="8">
        <v>30.874725999999999</v>
      </c>
      <c r="J117" s="9"/>
      <c r="K117" s="9"/>
      <c r="L117" s="9"/>
      <c r="M117" s="18"/>
      <c r="N117" s="9"/>
      <c r="O117" s="4"/>
      <c r="P117" s="12" t="s">
        <v>33</v>
      </c>
      <c r="Q117" s="12" t="s">
        <v>33</v>
      </c>
      <c r="R117" s="12" t="s">
        <v>33</v>
      </c>
      <c r="S117" s="12" t="s">
        <v>33</v>
      </c>
      <c r="T117" s="12" t="s">
        <v>33</v>
      </c>
      <c r="U117" s="13"/>
      <c r="V117" s="12" t="s">
        <v>33</v>
      </c>
      <c r="W117" s="9"/>
      <c r="X117" s="9"/>
      <c r="Y117" s="4"/>
      <c r="Z117" s="4"/>
      <c r="AA117" s="9"/>
      <c r="AB117" s="9"/>
    </row>
    <row r="118" spans="1:28" x14ac:dyDescent="0.2">
      <c r="A118" s="7">
        <v>116</v>
      </c>
      <c r="B118" s="8">
        <f t="shared" si="1"/>
        <v>116</v>
      </c>
      <c r="C118" s="8" t="s">
        <v>29</v>
      </c>
      <c r="D118" s="8" t="s">
        <v>171</v>
      </c>
      <c r="E118" s="16">
        <v>24.408909676</v>
      </c>
      <c r="F118" s="10" t="s">
        <v>56</v>
      </c>
      <c r="G118" s="17" t="s">
        <v>32</v>
      </c>
      <c r="H118" s="8">
        <v>-30.028634</v>
      </c>
      <c r="I118" s="8">
        <v>30.872215000000001</v>
      </c>
      <c r="J118" s="9" t="s">
        <v>61</v>
      </c>
      <c r="K118" s="9" t="s">
        <v>42</v>
      </c>
      <c r="L118" s="9"/>
      <c r="M118" s="18"/>
      <c r="N118" s="9"/>
      <c r="O118" s="9"/>
      <c r="P118" s="12" t="s">
        <v>33</v>
      </c>
      <c r="Q118" s="12" t="s">
        <v>33</v>
      </c>
      <c r="R118" s="12" t="s">
        <v>33</v>
      </c>
      <c r="S118" s="9"/>
      <c r="T118" s="12" t="s">
        <v>33</v>
      </c>
      <c r="U118" s="13"/>
      <c r="V118" s="9"/>
      <c r="W118" s="9"/>
      <c r="X118" s="12" t="s">
        <v>33</v>
      </c>
      <c r="Y118" s="9"/>
      <c r="Z118" s="9"/>
      <c r="AA118" s="9"/>
      <c r="AB118" s="9"/>
    </row>
    <row r="119" spans="1:28" x14ac:dyDescent="0.2">
      <c r="A119" s="7">
        <v>117</v>
      </c>
      <c r="B119" s="8">
        <f t="shared" si="1"/>
        <v>117</v>
      </c>
      <c r="C119" s="8" t="s">
        <v>29</v>
      </c>
      <c r="D119" s="8" t="s">
        <v>172</v>
      </c>
      <c r="E119" s="16">
        <v>24.680488114999999</v>
      </c>
      <c r="F119" s="10" t="s">
        <v>38</v>
      </c>
      <c r="G119" s="17" t="s">
        <v>36</v>
      </c>
      <c r="H119" s="8">
        <v>-30.027804</v>
      </c>
      <c r="I119" s="8">
        <v>30.869607999999999</v>
      </c>
      <c r="J119" s="8"/>
      <c r="K119" s="8"/>
      <c r="L119" s="8"/>
      <c r="M119" s="18"/>
      <c r="N119" s="9"/>
      <c r="O119" s="4"/>
      <c r="P119" s="12" t="s">
        <v>33</v>
      </c>
      <c r="Q119" s="12" t="s">
        <v>33</v>
      </c>
      <c r="R119" s="12" t="s">
        <v>33</v>
      </c>
      <c r="S119" s="9"/>
      <c r="T119" s="12" t="s">
        <v>33</v>
      </c>
      <c r="U119" s="12" t="s">
        <v>33</v>
      </c>
      <c r="V119" s="9"/>
      <c r="W119" s="9"/>
      <c r="X119" s="9"/>
      <c r="Y119" s="9"/>
      <c r="Z119" s="9"/>
      <c r="AA119" s="9"/>
      <c r="AB119" s="9"/>
    </row>
    <row r="120" spans="1:28" x14ac:dyDescent="0.2">
      <c r="A120" s="7">
        <v>118</v>
      </c>
      <c r="B120" s="8">
        <f t="shared" si="1"/>
        <v>118</v>
      </c>
      <c r="C120" s="8" t="s">
        <v>29</v>
      </c>
      <c r="D120" s="8" t="s">
        <v>173</v>
      </c>
      <c r="E120" s="16">
        <v>25.009995874000001</v>
      </c>
      <c r="F120" s="10" t="s">
        <v>35</v>
      </c>
      <c r="G120" s="17" t="s">
        <v>36</v>
      </c>
      <c r="H120" s="8">
        <v>-30.027484000000001</v>
      </c>
      <c r="I120" s="8">
        <v>30.866223000000002</v>
      </c>
      <c r="J120" s="8"/>
      <c r="K120" s="8"/>
      <c r="L120" s="8"/>
      <c r="M120" s="18"/>
      <c r="N120" s="9"/>
      <c r="O120" s="4"/>
      <c r="P120" s="12" t="s">
        <v>33</v>
      </c>
      <c r="Q120" s="12" t="s">
        <v>33</v>
      </c>
      <c r="R120" s="12" t="s">
        <v>33</v>
      </c>
      <c r="S120" s="9"/>
      <c r="T120" s="12" t="s">
        <v>33</v>
      </c>
      <c r="U120" s="13"/>
      <c r="V120" s="9"/>
      <c r="W120" s="9"/>
      <c r="X120" s="9"/>
      <c r="Y120" s="4"/>
      <c r="Z120" s="4"/>
      <c r="AA120" s="9"/>
      <c r="AB120" s="9"/>
    </row>
    <row r="121" spans="1:28" x14ac:dyDescent="0.2">
      <c r="A121" s="7">
        <v>119</v>
      </c>
      <c r="B121" s="8">
        <f t="shared" si="1"/>
        <v>119</v>
      </c>
      <c r="C121" s="8" t="s">
        <v>29</v>
      </c>
      <c r="D121" s="8" t="s">
        <v>174</v>
      </c>
      <c r="E121" s="16">
        <v>25.027746114000003</v>
      </c>
      <c r="F121" s="10" t="s">
        <v>38</v>
      </c>
      <c r="G121" s="17" t="s">
        <v>36</v>
      </c>
      <c r="H121" s="8">
        <v>-30.027466</v>
      </c>
      <c r="I121" s="8">
        <v>30.866040999999999</v>
      </c>
      <c r="J121" s="8"/>
      <c r="K121" s="8"/>
      <c r="L121" s="8"/>
      <c r="M121" s="18"/>
      <c r="N121" s="9"/>
      <c r="O121" s="4"/>
      <c r="P121" s="4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</row>
    <row r="122" spans="1:28" x14ac:dyDescent="0.2">
      <c r="A122" s="7">
        <v>120</v>
      </c>
      <c r="B122" s="8">
        <f t="shared" si="1"/>
        <v>120</v>
      </c>
      <c r="C122" s="8" t="s">
        <v>29</v>
      </c>
      <c r="D122" s="8" t="s">
        <v>175</v>
      </c>
      <c r="E122" s="16">
        <v>25.638685395</v>
      </c>
      <c r="F122" s="10" t="s">
        <v>38</v>
      </c>
      <c r="G122" s="17" t="s">
        <v>36</v>
      </c>
      <c r="H122" s="8">
        <v>-30.026888</v>
      </c>
      <c r="I122" s="8">
        <v>30.859752</v>
      </c>
      <c r="J122" s="8"/>
      <c r="K122" s="8"/>
      <c r="L122" s="8"/>
      <c r="M122" s="18"/>
      <c r="N122" s="9"/>
      <c r="O122" s="4"/>
      <c r="P122" s="12" t="s">
        <v>33</v>
      </c>
      <c r="Q122" s="12" t="s">
        <v>33</v>
      </c>
      <c r="R122" s="12" t="s">
        <v>33</v>
      </c>
      <c r="S122" s="9"/>
      <c r="T122" s="12" t="s">
        <v>33</v>
      </c>
      <c r="U122" s="12" t="s">
        <v>33</v>
      </c>
      <c r="V122" s="9"/>
      <c r="W122" s="9"/>
      <c r="X122" s="9"/>
      <c r="Y122" s="9"/>
      <c r="Z122" s="9"/>
      <c r="AA122" s="9"/>
      <c r="AB122" s="9"/>
    </row>
    <row r="123" spans="1:28" x14ac:dyDescent="0.2">
      <c r="A123" s="7">
        <v>121</v>
      </c>
      <c r="B123" s="8">
        <f t="shared" si="1"/>
        <v>121</v>
      </c>
      <c r="C123" s="8" t="s">
        <v>29</v>
      </c>
      <c r="D123" s="8" t="s">
        <v>176</v>
      </c>
      <c r="E123" s="16">
        <v>25.797231169</v>
      </c>
      <c r="F123" s="10" t="s">
        <v>38</v>
      </c>
      <c r="G123" s="17" t="s">
        <v>36</v>
      </c>
      <c r="H123" s="8">
        <v>-30.027128999999999</v>
      </c>
      <c r="I123" s="8">
        <v>30.858177000000001</v>
      </c>
      <c r="J123" s="8"/>
      <c r="K123" s="8"/>
      <c r="L123" s="8"/>
      <c r="M123" s="18"/>
      <c r="N123" s="9"/>
      <c r="O123" s="4"/>
      <c r="P123" s="4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</row>
    <row r="124" spans="1:28" x14ac:dyDescent="0.2">
      <c r="A124" s="7">
        <v>122</v>
      </c>
      <c r="B124" s="8">
        <f t="shared" si="1"/>
        <v>122</v>
      </c>
      <c r="C124" s="8" t="s">
        <v>29</v>
      </c>
      <c r="D124" s="8" t="s">
        <v>177</v>
      </c>
      <c r="E124" s="16">
        <v>25.851553167999999</v>
      </c>
      <c r="F124" s="10" t="s">
        <v>38</v>
      </c>
      <c r="G124" s="17" t="s">
        <v>36</v>
      </c>
      <c r="H124" s="8">
        <v>-30.027153999999999</v>
      </c>
      <c r="I124" s="8">
        <v>30.857638999999999</v>
      </c>
      <c r="J124" s="8"/>
      <c r="K124" s="8"/>
      <c r="L124" s="8"/>
      <c r="M124" s="18"/>
      <c r="N124" s="9"/>
      <c r="O124" s="4"/>
      <c r="P124" s="4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</row>
    <row r="125" spans="1:28" x14ac:dyDescent="0.2">
      <c r="A125" s="7">
        <v>123</v>
      </c>
      <c r="B125" s="8">
        <f t="shared" si="1"/>
        <v>123</v>
      </c>
      <c r="C125" s="8" t="s">
        <v>29</v>
      </c>
      <c r="D125" s="8" t="s">
        <v>178</v>
      </c>
      <c r="E125" s="16">
        <v>26.726363741</v>
      </c>
      <c r="F125" s="10" t="s">
        <v>38</v>
      </c>
      <c r="G125" s="17" t="s">
        <v>36</v>
      </c>
      <c r="H125" s="8">
        <v>-30.028171</v>
      </c>
      <c r="I125" s="8">
        <v>30.850263000000002</v>
      </c>
      <c r="J125" s="8"/>
      <c r="K125" s="8"/>
      <c r="L125" s="8"/>
      <c r="M125" s="18"/>
      <c r="N125" s="9"/>
      <c r="O125" s="4"/>
      <c r="P125" s="12" t="s">
        <v>33</v>
      </c>
      <c r="Q125" s="12" t="s">
        <v>33</v>
      </c>
      <c r="R125" s="12" t="s">
        <v>33</v>
      </c>
      <c r="S125" s="9"/>
      <c r="T125" s="12" t="s">
        <v>33</v>
      </c>
      <c r="U125" s="12" t="s">
        <v>33</v>
      </c>
      <c r="V125" s="9"/>
      <c r="W125" s="9"/>
      <c r="X125" s="9"/>
      <c r="Y125" s="9"/>
      <c r="Z125" s="9"/>
      <c r="AA125" s="9"/>
      <c r="AB125" s="9"/>
    </row>
    <row r="126" spans="1:28" x14ac:dyDescent="0.2">
      <c r="A126" s="7">
        <v>124</v>
      </c>
      <c r="B126" s="8">
        <f t="shared" si="1"/>
        <v>124</v>
      </c>
      <c r="C126" s="8" t="s">
        <v>29</v>
      </c>
      <c r="D126" s="8" t="s">
        <v>179</v>
      </c>
      <c r="E126" s="16">
        <v>26.803182035999999</v>
      </c>
      <c r="F126" s="10" t="s">
        <v>31</v>
      </c>
      <c r="G126" s="17" t="s">
        <v>32</v>
      </c>
      <c r="H126" s="8">
        <v>-30.02778</v>
      </c>
      <c r="I126" s="8">
        <v>30.849685999999998</v>
      </c>
      <c r="J126" s="8"/>
      <c r="K126" s="8"/>
      <c r="L126" s="8"/>
      <c r="M126" s="18"/>
      <c r="N126" s="9"/>
      <c r="O126" s="4"/>
      <c r="P126" s="12" t="s">
        <v>33</v>
      </c>
      <c r="Q126" s="12" t="s">
        <v>33</v>
      </c>
      <c r="R126" s="12" t="s">
        <v>33</v>
      </c>
      <c r="S126" s="12" t="s">
        <v>33</v>
      </c>
      <c r="T126" s="12" t="s">
        <v>33</v>
      </c>
      <c r="U126" s="13"/>
      <c r="V126" s="12" t="s">
        <v>33</v>
      </c>
      <c r="W126" s="9"/>
      <c r="X126" s="9"/>
      <c r="Y126" s="4"/>
      <c r="Z126" s="4"/>
      <c r="AA126" s="9"/>
      <c r="AB126" s="9"/>
    </row>
    <row r="127" spans="1:28" x14ac:dyDescent="0.2">
      <c r="A127" s="7">
        <v>125</v>
      </c>
      <c r="B127" s="8">
        <f t="shared" si="1"/>
        <v>125</v>
      </c>
      <c r="C127" s="8" t="s">
        <v>29</v>
      </c>
      <c r="D127" s="8" t="s">
        <v>180</v>
      </c>
      <c r="E127" s="16">
        <v>27.685973121</v>
      </c>
      <c r="F127" s="10" t="s">
        <v>38</v>
      </c>
      <c r="G127" s="17" t="s">
        <v>36</v>
      </c>
      <c r="H127" s="8">
        <v>-30.022791999999999</v>
      </c>
      <c r="I127" s="8">
        <v>30.842993</v>
      </c>
      <c r="J127" s="8"/>
      <c r="K127" s="8"/>
      <c r="L127" s="8"/>
      <c r="M127" s="18"/>
      <c r="N127" s="9"/>
      <c r="O127" s="4"/>
      <c r="P127" s="4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</row>
    <row r="128" spans="1:28" x14ac:dyDescent="0.2">
      <c r="A128" s="7">
        <v>126</v>
      </c>
      <c r="B128" s="8">
        <f t="shared" si="1"/>
        <v>126</v>
      </c>
      <c r="C128" s="8" t="s">
        <v>29</v>
      </c>
      <c r="D128" s="8" t="s">
        <v>181</v>
      </c>
      <c r="E128" s="16">
        <v>27.703895921000001</v>
      </c>
      <c r="F128" s="10" t="s">
        <v>182</v>
      </c>
      <c r="G128" s="17" t="s">
        <v>45</v>
      </c>
      <c r="H128" s="8">
        <v>-30.022753000000002</v>
      </c>
      <c r="I128" s="8">
        <v>30.842811999999999</v>
      </c>
      <c r="J128" s="8"/>
      <c r="K128" s="8"/>
      <c r="L128" s="8"/>
      <c r="M128" s="18"/>
      <c r="N128" s="9"/>
      <c r="O128" s="4"/>
      <c r="P128" s="12" t="s">
        <v>33</v>
      </c>
      <c r="Q128" s="9"/>
      <c r="R128" s="9"/>
      <c r="S128" s="9"/>
      <c r="T128" s="9"/>
      <c r="U128" s="9"/>
      <c r="V128" s="9"/>
      <c r="W128" s="9"/>
      <c r="X128" s="9"/>
      <c r="Y128" s="4"/>
      <c r="Z128" s="4"/>
      <c r="AA128" s="9"/>
      <c r="AB128" s="9"/>
    </row>
    <row r="129" spans="1:28" x14ac:dyDescent="0.2">
      <c r="A129" s="7">
        <v>127</v>
      </c>
      <c r="B129" s="8">
        <f t="shared" si="1"/>
        <v>127</v>
      </c>
      <c r="C129" s="8" t="s">
        <v>29</v>
      </c>
      <c r="D129" s="8" t="s">
        <v>183</v>
      </c>
      <c r="E129" s="16">
        <v>28.175951017999999</v>
      </c>
      <c r="F129" s="10" t="s">
        <v>38</v>
      </c>
      <c r="G129" s="17" t="s">
        <v>36</v>
      </c>
      <c r="H129" s="8">
        <v>-30.021208999999999</v>
      </c>
      <c r="I129" s="8">
        <v>30.838307</v>
      </c>
      <c r="J129" s="8"/>
      <c r="K129" s="8"/>
      <c r="L129" s="8"/>
      <c r="M129" s="18"/>
      <c r="N129" s="9"/>
      <c r="O129" s="4"/>
      <c r="P129" s="12" t="s">
        <v>33</v>
      </c>
      <c r="Q129" s="12" t="s">
        <v>33</v>
      </c>
      <c r="R129" s="12" t="s">
        <v>33</v>
      </c>
      <c r="S129" s="9"/>
      <c r="T129" s="12" t="s">
        <v>33</v>
      </c>
      <c r="U129" s="12" t="s">
        <v>33</v>
      </c>
      <c r="V129" s="9"/>
      <c r="W129" s="9"/>
      <c r="X129" s="9"/>
      <c r="Y129" s="9"/>
      <c r="Z129" s="9"/>
      <c r="AA129" s="9"/>
      <c r="AB129" s="9"/>
    </row>
    <row r="130" spans="1:28" x14ac:dyDescent="0.2">
      <c r="A130" s="7">
        <v>128</v>
      </c>
      <c r="B130" s="8">
        <f t="shared" si="1"/>
        <v>128</v>
      </c>
      <c r="C130" s="8" t="s">
        <v>29</v>
      </c>
      <c r="D130" s="8" t="s">
        <v>184</v>
      </c>
      <c r="E130" s="16">
        <v>28.211094187</v>
      </c>
      <c r="F130" s="10" t="s">
        <v>38</v>
      </c>
      <c r="G130" s="17" t="s">
        <v>63</v>
      </c>
      <c r="H130" s="8">
        <v>-30.021028000000001</v>
      </c>
      <c r="I130" s="8">
        <v>30.838007999999999</v>
      </c>
      <c r="J130" s="8"/>
      <c r="K130" s="8"/>
      <c r="L130" s="8"/>
      <c r="M130" s="18"/>
      <c r="N130" s="9"/>
      <c r="O130" s="4"/>
      <c r="P130" s="4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</row>
    <row r="131" spans="1:28" x14ac:dyDescent="0.2">
      <c r="A131" s="7">
        <v>129</v>
      </c>
      <c r="B131" s="8">
        <f t="shared" si="1"/>
        <v>129</v>
      </c>
      <c r="C131" s="8" t="s">
        <v>29</v>
      </c>
      <c r="D131" s="8" t="s">
        <v>185</v>
      </c>
      <c r="E131" s="16">
        <v>28.566020132000002</v>
      </c>
      <c r="F131" s="10" t="s">
        <v>38</v>
      </c>
      <c r="G131" s="17" t="s">
        <v>63</v>
      </c>
      <c r="H131" s="8">
        <v>-30.019434</v>
      </c>
      <c r="I131" s="8">
        <v>30.835645</v>
      </c>
      <c r="J131" s="8"/>
      <c r="K131" s="8"/>
      <c r="L131" s="8"/>
      <c r="M131" s="18"/>
      <c r="N131" s="9"/>
      <c r="O131" s="4"/>
      <c r="P131" s="4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</row>
    <row r="132" spans="1:28" x14ac:dyDescent="0.2">
      <c r="A132" s="7">
        <v>130</v>
      </c>
      <c r="B132" s="8">
        <f t="shared" si="1"/>
        <v>130</v>
      </c>
      <c r="C132" s="8" t="s">
        <v>29</v>
      </c>
      <c r="D132" s="8" t="s">
        <v>186</v>
      </c>
      <c r="E132" s="16">
        <v>28.685379021999999</v>
      </c>
      <c r="F132" s="10" t="s">
        <v>38</v>
      </c>
      <c r="G132" s="17" t="s">
        <v>36</v>
      </c>
      <c r="H132" s="8">
        <v>-30.018830999999999</v>
      </c>
      <c r="I132" s="8">
        <v>30.834620999999999</v>
      </c>
      <c r="J132" s="8"/>
      <c r="K132" s="8"/>
      <c r="L132" s="8"/>
      <c r="M132" s="18"/>
      <c r="N132" s="9"/>
      <c r="O132" s="4"/>
      <c r="P132" s="12" t="s">
        <v>33</v>
      </c>
      <c r="Q132" s="12" t="s">
        <v>33</v>
      </c>
      <c r="R132" s="12" t="s">
        <v>33</v>
      </c>
      <c r="S132" s="9"/>
      <c r="T132" s="12" t="s">
        <v>33</v>
      </c>
      <c r="U132" s="12" t="s">
        <v>33</v>
      </c>
      <c r="V132" s="9"/>
      <c r="W132" s="9"/>
      <c r="X132" s="9"/>
      <c r="Y132" s="9"/>
      <c r="Z132" s="9"/>
      <c r="AA132" s="9"/>
      <c r="AB132" s="9"/>
    </row>
    <row r="133" spans="1:28" x14ac:dyDescent="0.2">
      <c r="A133" s="7">
        <v>131</v>
      </c>
      <c r="B133" s="8">
        <f t="shared" ref="B133:B196" si="2">B132+1</f>
        <v>131</v>
      </c>
      <c r="C133" s="8" t="s">
        <v>29</v>
      </c>
      <c r="D133" s="8" t="s">
        <v>187</v>
      </c>
      <c r="E133" s="16">
        <v>29.248129508000002</v>
      </c>
      <c r="F133" s="10" t="s">
        <v>31</v>
      </c>
      <c r="G133" s="17" t="s">
        <v>32</v>
      </c>
      <c r="H133" s="8">
        <v>-30.015584</v>
      </c>
      <c r="I133" s="8">
        <v>30.830383000000001</v>
      </c>
      <c r="J133" s="8"/>
      <c r="K133" s="8"/>
      <c r="L133" s="8"/>
      <c r="M133" s="18"/>
      <c r="N133" s="9"/>
      <c r="O133" s="4"/>
      <c r="P133" s="12" t="s">
        <v>33</v>
      </c>
      <c r="Q133" s="12" t="s">
        <v>33</v>
      </c>
      <c r="R133" s="12" t="s">
        <v>33</v>
      </c>
      <c r="S133" s="12" t="s">
        <v>33</v>
      </c>
      <c r="T133" s="12" t="s">
        <v>33</v>
      </c>
      <c r="U133" s="13"/>
      <c r="V133" s="12" t="s">
        <v>33</v>
      </c>
      <c r="W133" s="9"/>
      <c r="X133" s="9"/>
      <c r="Y133" s="4"/>
      <c r="Z133" s="4"/>
      <c r="AA133" s="9"/>
      <c r="AB133" s="9"/>
    </row>
    <row r="134" spans="1:28" x14ac:dyDescent="0.2">
      <c r="A134" s="7">
        <v>132</v>
      </c>
      <c r="B134" s="8">
        <f t="shared" si="2"/>
        <v>132</v>
      </c>
      <c r="C134" s="8" t="s">
        <v>29</v>
      </c>
      <c r="D134" s="8" t="s">
        <v>188</v>
      </c>
      <c r="E134" s="16">
        <v>30.082881422</v>
      </c>
      <c r="F134" s="10" t="s">
        <v>38</v>
      </c>
      <c r="G134" s="17" t="s">
        <v>36</v>
      </c>
      <c r="H134" s="8">
        <v>-30.009079</v>
      </c>
      <c r="I134" s="8">
        <v>30.826112999999999</v>
      </c>
      <c r="J134" s="8"/>
      <c r="K134" s="8"/>
      <c r="L134" s="8"/>
      <c r="M134" s="18"/>
      <c r="N134" s="9"/>
      <c r="O134" s="4"/>
      <c r="P134" s="12" t="s">
        <v>33</v>
      </c>
      <c r="Q134" s="12" t="s">
        <v>33</v>
      </c>
      <c r="R134" s="12" t="s">
        <v>33</v>
      </c>
      <c r="S134" s="9"/>
      <c r="T134" s="12" t="s">
        <v>33</v>
      </c>
      <c r="U134" s="12" t="s">
        <v>33</v>
      </c>
      <c r="V134" s="9"/>
      <c r="W134" s="9"/>
      <c r="X134" s="9"/>
      <c r="Y134" s="9"/>
      <c r="Z134" s="9"/>
      <c r="AA134" s="9"/>
      <c r="AB134" s="9"/>
    </row>
    <row r="135" spans="1:28" x14ac:dyDescent="0.2">
      <c r="A135" s="7">
        <v>133</v>
      </c>
      <c r="B135" s="8">
        <f t="shared" si="2"/>
        <v>133</v>
      </c>
      <c r="C135" s="8" t="s">
        <v>29</v>
      </c>
      <c r="D135" s="8" t="s">
        <v>189</v>
      </c>
      <c r="E135" s="16">
        <v>30.102808733000003</v>
      </c>
      <c r="F135" s="10" t="s">
        <v>38</v>
      </c>
      <c r="G135" s="17" t="s">
        <v>63</v>
      </c>
      <c r="H135" s="8">
        <v>-30.008924</v>
      </c>
      <c r="I135" s="8">
        <v>30.826008000000002</v>
      </c>
      <c r="J135" s="8"/>
      <c r="K135" s="8"/>
      <c r="L135" s="8"/>
      <c r="M135" s="18"/>
      <c r="N135" s="9"/>
      <c r="O135" s="4"/>
      <c r="P135" s="4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</row>
    <row r="136" spans="1:28" x14ac:dyDescent="0.2">
      <c r="A136" s="7">
        <v>134</v>
      </c>
      <c r="B136" s="8">
        <f t="shared" si="2"/>
        <v>134</v>
      </c>
      <c r="C136" s="8" t="s">
        <v>29</v>
      </c>
      <c r="D136" s="8" t="s">
        <v>190</v>
      </c>
      <c r="E136" s="16">
        <v>30.216592975000001</v>
      </c>
      <c r="F136" s="10" t="s">
        <v>38</v>
      </c>
      <c r="G136" s="17" t="s">
        <v>36</v>
      </c>
      <c r="H136" s="8">
        <v>-30.008489999999998</v>
      </c>
      <c r="I136" s="8">
        <v>30.824971999999999</v>
      </c>
      <c r="J136" s="8"/>
      <c r="K136" s="8"/>
      <c r="L136" s="8"/>
      <c r="M136" s="18"/>
      <c r="N136" s="9"/>
      <c r="O136" s="4"/>
      <c r="P136" s="4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</row>
    <row r="137" spans="1:28" x14ac:dyDescent="0.2">
      <c r="A137" s="7">
        <v>135</v>
      </c>
      <c r="B137" s="8">
        <f t="shared" si="2"/>
        <v>135</v>
      </c>
      <c r="C137" s="8" t="s">
        <v>29</v>
      </c>
      <c r="D137" s="8" t="s">
        <v>191</v>
      </c>
      <c r="E137" s="16">
        <v>30.601677435000003</v>
      </c>
      <c r="F137" s="10" t="s">
        <v>38</v>
      </c>
      <c r="G137" s="17" t="s">
        <v>36</v>
      </c>
      <c r="H137" s="8">
        <v>-30.007218000000002</v>
      </c>
      <c r="I137" s="8">
        <v>30.821441</v>
      </c>
      <c r="J137" s="8"/>
      <c r="K137" s="8"/>
      <c r="L137" s="8"/>
      <c r="M137" s="18"/>
      <c r="N137" s="9"/>
      <c r="O137" s="4"/>
      <c r="P137" s="12" t="s">
        <v>33</v>
      </c>
      <c r="Q137" s="12" t="s">
        <v>33</v>
      </c>
      <c r="R137" s="12" t="s">
        <v>33</v>
      </c>
      <c r="S137" s="9"/>
      <c r="T137" s="12" t="s">
        <v>33</v>
      </c>
      <c r="U137" s="12" t="s">
        <v>33</v>
      </c>
      <c r="V137" s="9"/>
      <c r="W137" s="9"/>
      <c r="X137" s="9"/>
      <c r="Y137" s="9"/>
      <c r="Z137" s="9"/>
      <c r="AA137" s="9"/>
      <c r="AB137" s="9"/>
    </row>
    <row r="138" spans="1:28" x14ac:dyDescent="0.2">
      <c r="A138" s="7">
        <v>136</v>
      </c>
      <c r="B138" s="8">
        <f t="shared" si="2"/>
        <v>136</v>
      </c>
      <c r="C138" s="8" t="s">
        <v>29</v>
      </c>
      <c r="D138" s="8" t="s">
        <v>192</v>
      </c>
      <c r="E138" s="16">
        <v>30.674537419</v>
      </c>
      <c r="F138" s="10" t="s">
        <v>38</v>
      </c>
      <c r="G138" s="17" t="s">
        <v>36</v>
      </c>
      <c r="H138" s="8">
        <v>-30.007162999999998</v>
      </c>
      <c r="I138" s="8">
        <v>30.820682999999999</v>
      </c>
      <c r="J138" s="8"/>
      <c r="K138" s="8"/>
      <c r="L138" s="8"/>
      <c r="M138" s="18"/>
      <c r="N138" s="9"/>
      <c r="O138" s="4"/>
      <c r="P138" s="4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</row>
    <row r="139" spans="1:28" x14ac:dyDescent="0.2">
      <c r="A139" s="7">
        <v>137</v>
      </c>
      <c r="B139" s="8">
        <f t="shared" si="2"/>
        <v>137</v>
      </c>
      <c r="C139" s="8" t="s">
        <v>29</v>
      </c>
      <c r="D139" s="8" t="s">
        <v>193</v>
      </c>
      <c r="E139" s="16">
        <v>30.804725889</v>
      </c>
      <c r="F139" s="10" t="s">
        <v>38</v>
      </c>
      <c r="G139" s="17" t="s">
        <v>36</v>
      </c>
      <c r="H139" s="8">
        <v>-30.007190999999999</v>
      </c>
      <c r="I139" s="8">
        <v>30.819378</v>
      </c>
      <c r="J139" s="8"/>
      <c r="K139" s="8"/>
      <c r="L139" s="8"/>
      <c r="M139" s="18"/>
      <c r="N139" s="9"/>
      <c r="O139" s="4"/>
      <c r="P139" s="4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</row>
    <row r="140" spans="1:28" x14ac:dyDescent="0.2">
      <c r="A140" s="7">
        <v>138</v>
      </c>
      <c r="B140" s="8">
        <f t="shared" si="2"/>
        <v>138</v>
      </c>
      <c r="C140" s="8" t="s">
        <v>29</v>
      </c>
      <c r="D140" s="8" t="s">
        <v>194</v>
      </c>
      <c r="E140" s="16">
        <v>30.830215625000001</v>
      </c>
      <c r="F140" s="10" t="s">
        <v>38</v>
      </c>
      <c r="G140" s="17" t="s">
        <v>36</v>
      </c>
      <c r="H140" s="8">
        <v>-30.007366000000001</v>
      </c>
      <c r="I140" s="8">
        <v>30.819206000000001</v>
      </c>
      <c r="J140" s="8"/>
      <c r="K140" s="8"/>
      <c r="L140" s="8"/>
      <c r="M140" s="18"/>
      <c r="N140" s="9"/>
      <c r="O140" s="4"/>
      <c r="P140" s="12" t="s">
        <v>33</v>
      </c>
      <c r="Q140" s="12" t="s">
        <v>33</v>
      </c>
      <c r="R140" s="12" t="s">
        <v>33</v>
      </c>
      <c r="S140" s="9"/>
      <c r="T140" s="12" t="s">
        <v>33</v>
      </c>
      <c r="U140" s="12" t="s">
        <v>33</v>
      </c>
      <c r="V140" s="9"/>
      <c r="W140" s="9"/>
      <c r="X140" s="9"/>
      <c r="Y140" s="9"/>
      <c r="Z140" s="9"/>
      <c r="AA140" s="9"/>
      <c r="AB140" s="9"/>
    </row>
    <row r="141" spans="1:28" x14ac:dyDescent="0.2">
      <c r="A141" s="7">
        <v>139</v>
      </c>
      <c r="B141" s="8">
        <f t="shared" si="2"/>
        <v>139</v>
      </c>
      <c r="C141" s="8" t="s">
        <v>29</v>
      </c>
      <c r="D141" s="8" t="s">
        <v>195</v>
      </c>
      <c r="E141" s="16">
        <v>31.669652553999999</v>
      </c>
      <c r="F141" s="10" t="s">
        <v>35</v>
      </c>
      <c r="G141" s="17" t="s">
        <v>36</v>
      </c>
      <c r="H141" s="8">
        <v>-30.008693999999998</v>
      </c>
      <c r="I141" s="8">
        <v>30.811347000000001</v>
      </c>
      <c r="J141" s="8"/>
      <c r="K141" s="8"/>
      <c r="L141" s="8"/>
      <c r="M141" s="18"/>
      <c r="N141" s="9"/>
      <c r="O141" s="4"/>
      <c r="P141" s="12" t="s">
        <v>33</v>
      </c>
      <c r="Q141" s="12" t="s">
        <v>33</v>
      </c>
      <c r="R141" s="12" t="s">
        <v>33</v>
      </c>
      <c r="S141" s="9"/>
      <c r="T141" s="12" t="s">
        <v>33</v>
      </c>
      <c r="U141" s="13"/>
      <c r="V141" s="9"/>
      <c r="W141" s="9"/>
      <c r="X141" s="9"/>
      <c r="Y141" s="4"/>
      <c r="Z141" s="4"/>
      <c r="AA141" s="9"/>
      <c r="AB141" s="9"/>
    </row>
    <row r="142" spans="1:28" x14ac:dyDescent="0.2">
      <c r="A142" s="7">
        <v>140</v>
      </c>
      <c r="B142" s="8">
        <f t="shared" si="2"/>
        <v>140</v>
      </c>
      <c r="C142" s="8" t="s">
        <v>29</v>
      </c>
      <c r="D142" s="8" t="s">
        <v>196</v>
      </c>
      <c r="E142" s="16">
        <v>31.688500749999999</v>
      </c>
      <c r="F142" s="10" t="s">
        <v>38</v>
      </c>
      <c r="G142" s="17" t="s">
        <v>36</v>
      </c>
      <c r="H142" s="8">
        <v>-30.008582000000001</v>
      </c>
      <c r="I142" s="8">
        <v>30.811205999999999</v>
      </c>
      <c r="J142" s="8"/>
      <c r="K142" s="8"/>
      <c r="L142" s="8"/>
      <c r="M142" s="18"/>
      <c r="N142" s="9"/>
      <c r="O142" s="4"/>
      <c r="P142" s="4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</row>
    <row r="143" spans="1:28" x14ac:dyDescent="0.2">
      <c r="A143" s="7">
        <v>141</v>
      </c>
      <c r="B143" s="8">
        <f t="shared" si="2"/>
        <v>141</v>
      </c>
      <c r="C143" s="8" t="s">
        <v>29</v>
      </c>
      <c r="D143" s="8" t="s">
        <v>197</v>
      </c>
      <c r="E143" s="16">
        <v>31.978883403000001</v>
      </c>
      <c r="F143" s="10" t="s">
        <v>38</v>
      </c>
      <c r="G143" s="17"/>
      <c r="H143" s="8">
        <v>-30.006967</v>
      </c>
      <c r="I143" s="8">
        <v>30.809152999999998</v>
      </c>
      <c r="J143" s="8"/>
      <c r="K143" s="8"/>
      <c r="L143" s="8"/>
      <c r="M143" s="17" t="s">
        <v>198</v>
      </c>
      <c r="N143" s="9"/>
      <c r="O143" s="12" t="s">
        <v>33</v>
      </c>
      <c r="P143" s="12" t="s">
        <v>33</v>
      </c>
      <c r="Q143" s="12" t="s">
        <v>33</v>
      </c>
      <c r="R143" s="12" t="s">
        <v>33</v>
      </c>
      <c r="S143" s="12" t="s">
        <v>33</v>
      </c>
      <c r="T143" s="12" t="s">
        <v>33</v>
      </c>
      <c r="U143" s="12" t="s">
        <v>33</v>
      </c>
      <c r="V143" s="9"/>
      <c r="W143" s="9"/>
      <c r="X143" s="9"/>
      <c r="Y143" s="9"/>
      <c r="Z143" s="9"/>
      <c r="AA143" s="9"/>
      <c r="AB143" s="9"/>
    </row>
    <row r="144" spans="1:28" x14ac:dyDescent="0.2">
      <c r="A144" s="7">
        <v>142</v>
      </c>
      <c r="B144" s="8">
        <f t="shared" si="2"/>
        <v>142</v>
      </c>
      <c r="C144" s="8" t="s">
        <v>29</v>
      </c>
      <c r="D144" s="8" t="s">
        <v>199</v>
      </c>
      <c r="E144" s="16">
        <v>32.533359238999999</v>
      </c>
      <c r="F144" s="10" t="s">
        <v>38</v>
      </c>
      <c r="G144" s="17" t="s">
        <v>36</v>
      </c>
      <c r="H144" s="8">
        <v>-30.003055</v>
      </c>
      <c r="I144" s="8">
        <v>30.805952999999999</v>
      </c>
      <c r="J144" s="8"/>
      <c r="K144" s="8"/>
      <c r="L144" s="8"/>
      <c r="M144" s="18"/>
      <c r="N144" s="9"/>
      <c r="O144" s="4"/>
      <c r="P144" s="4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</row>
    <row r="145" spans="1:28" x14ac:dyDescent="0.2">
      <c r="A145" s="7">
        <v>143</v>
      </c>
      <c r="B145" s="8">
        <f t="shared" si="2"/>
        <v>143</v>
      </c>
      <c r="C145" s="8" t="s">
        <v>29</v>
      </c>
      <c r="D145" s="8" t="s">
        <v>200</v>
      </c>
      <c r="E145" s="16">
        <v>32.600962975999998</v>
      </c>
      <c r="F145" s="10" t="s">
        <v>38</v>
      </c>
      <c r="G145" s="17" t="s">
        <v>36</v>
      </c>
      <c r="H145" s="8">
        <v>-30.002775</v>
      </c>
      <c r="I145" s="8">
        <v>30.805339</v>
      </c>
      <c r="J145" s="8"/>
      <c r="K145" s="8"/>
      <c r="L145" s="8"/>
      <c r="M145" s="18"/>
      <c r="N145" s="9"/>
      <c r="O145" s="4"/>
      <c r="P145" s="12" t="s">
        <v>33</v>
      </c>
      <c r="Q145" s="12" t="s">
        <v>33</v>
      </c>
      <c r="R145" s="12" t="s">
        <v>33</v>
      </c>
      <c r="S145" s="9"/>
      <c r="T145" s="12" t="s">
        <v>33</v>
      </c>
      <c r="U145" s="12" t="s">
        <v>33</v>
      </c>
      <c r="V145" s="9"/>
      <c r="W145" s="9"/>
      <c r="X145" s="9"/>
      <c r="Y145" s="9"/>
      <c r="Z145" s="9"/>
      <c r="AA145" s="9"/>
      <c r="AB145" s="9"/>
    </row>
    <row r="146" spans="1:28" x14ac:dyDescent="0.2">
      <c r="A146" s="7">
        <v>144</v>
      </c>
      <c r="B146" s="8">
        <f t="shared" si="2"/>
        <v>144</v>
      </c>
      <c r="C146" s="8" t="s">
        <v>29</v>
      </c>
      <c r="D146" s="8" t="s">
        <v>201</v>
      </c>
      <c r="E146" s="16">
        <v>33.173325525999999</v>
      </c>
      <c r="F146" s="10" t="s">
        <v>202</v>
      </c>
      <c r="G146" s="17" t="s">
        <v>63</v>
      </c>
      <c r="H146" s="8">
        <v>-30.001781000000001</v>
      </c>
      <c r="I146" s="8">
        <v>30.799814999999999</v>
      </c>
      <c r="J146" s="8"/>
      <c r="K146" s="8"/>
      <c r="L146" s="8"/>
      <c r="M146" s="18"/>
      <c r="N146" s="9"/>
      <c r="O146" s="4"/>
      <c r="P146" s="12" t="s">
        <v>33</v>
      </c>
      <c r="Q146" s="12" t="s">
        <v>33</v>
      </c>
      <c r="R146" s="9"/>
      <c r="S146" s="9"/>
      <c r="T146" s="13"/>
      <c r="U146" s="12" t="s">
        <v>33</v>
      </c>
      <c r="V146" s="9"/>
      <c r="W146" s="9"/>
      <c r="X146" s="9"/>
      <c r="Y146" s="9"/>
      <c r="Z146" s="9"/>
      <c r="AA146" s="9"/>
      <c r="AB146" s="9"/>
    </row>
    <row r="147" spans="1:28" x14ac:dyDescent="0.2">
      <c r="A147" s="7">
        <v>145</v>
      </c>
      <c r="B147" s="8">
        <f t="shared" si="2"/>
        <v>145</v>
      </c>
      <c r="C147" s="8" t="s">
        <v>29</v>
      </c>
      <c r="D147" s="8" t="s">
        <v>203</v>
      </c>
      <c r="E147" s="16">
        <v>33.673899196000001</v>
      </c>
      <c r="F147" s="10" t="s">
        <v>31</v>
      </c>
      <c r="G147" s="17" t="s">
        <v>63</v>
      </c>
      <c r="H147" s="8">
        <v>-29.999115</v>
      </c>
      <c r="I147" s="8">
        <v>30.796220999999999</v>
      </c>
      <c r="J147" s="8"/>
      <c r="K147" s="8"/>
      <c r="L147" s="8"/>
      <c r="M147" s="18"/>
      <c r="N147" s="9"/>
      <c r="O147" s="4"/>
      <c r="P147" s="12" t="s">
        <v>33</v>
      </c>
      <c r="Q147" s="12" t="s">
        <v>33</v>
      </c>
      <c r="R147" s="12" t="s">
        <v>33</v>
      </c>
      <c r="S147" s="12" t="s">
        <v>33</v>
      </c>
      <c r="T147" s="12" t="s">
        <v>33</v>
      </c>
      <c r="U147" s="13"/>
      <c r="V147" s="12" t="s">
        <v>33</v>
      </c>
      <c r="W147" s="9"/>
      <c r="X147" s="9"/>
      <c r="Y147" s="4"/>
      <c r="Z147" s="4"/>
      <c r="AA147" s="9"/>
      <c r="AB147" s="9"/>
    </row>
    <row r="148" spans="1:28" x14ac:dyDescent="0.2">
      <c r="A148" s="7">
        <v>146</v>
      </c>
      <c r="B148" s="8">
        <f t="shared" si="2"/>
        <v>146</v>
      </c>
      <c r="C148" s="8" t="s">
        <v>29</v>
      </c>
      <c r="D148" s="8" t="s">
        <v>204</v>
      </c>
      <c r="E148" s="16">
        <v>33.988728465999998</v>
      </c>
      <c r="F148" s="10" t="s">
        <v>202</v>
      </c>
      <c r="G148" s="17" t="s">
        <v>36</v>
      </c>
      <c r="H148" s="8">
        <v>-29.997347000000001</v>
      </c>
      <c r="I148" s="8">
        <v>30.793717000000001</v>
      </c>
      <c r="J148" s="8"/>
      <c r="K148" s="8"/>
      <c r="L148" s="8"/>
      <c r="M148" s="18"/>
      <c r="N148" s="9"/>
      <c r="O148" s="4"/>
      <c r="P148" s="12" t="s">
        <v>33</v>
      </c>
      <c r="Q148" s="12" t="s">
        <v>33</v>
      </c>
      <c r="R148" s="9"/>
      <c r="S148" s="9"/>
      <c r="T148" s="13"/>
      <c r="U148" s="12" t="s">
        <v>33</v>
      </c>
      <c r="V148" s="9"/>
      <c r="W148" s="9"/>
      <c r="X148" s="9"/>
      <c r="Y148" s="9"/>
      <c r="Z148" s="9"/>
      <c r="AA148" s="9"/>
      <c r="AB148" s="9"/>
    </row>
    <row r="149" spans="1:28" x14ac:dyDescent="0.2">
      <c r="A149" s="7">
        <v>147</v>
      </c>
      <c r="B149" s="8">
        <f t="shared" si="2"/>
        <v>147</v>
      </c>
      <c r="C149" s="8" t="s">
        <v>29</v>
      </c>
      <c r="D149" s="8" t="s">
        <v>205</v>
      </c>
      <c r="E149" s="16">
        <v>35.469729310000005</v>
      </c>
      <c r="F149" s="10" t="s">
        <v>31</v>
      </c>
      <c r="G149" s="17" t="s">
        <v>32</v>
      </c>
      <c r="H149" s="8">
        <v>-29.993763000000001</v>
      </c>
      <c r="I149" s="8">
        <v>30.779776999999999</v>
      </c>
      <c r="J149" s="8"/>
      <c r="K149" s="8"/>
      <c r="L149" s="8"/>
      <c r="M149" s="18"/>
      <c r="N149" s="9"/>
      <c r="O149" s="4"/>
      <c r="P149" s="12" t="s">
        <v>33</v>
      </c>
      <c r="Q149" s="12" t="s">
        <v>33</v>
      </c>
      <c r="R149" s="12" t="s">
        <v>33</v>
      </c>
      <c r="S149" s="12" t="s">
        <v>33</v>
      </c>
      <c r="T149" s="12" t="s">
        <v>33</v>
      </c>
      <c r="U149" s="13"/>
      <c r="V149" s="12" t="s">
        <v>33</v>
      </c>
      <c r="W149" s="9"/>
      <c r="X149" s="9"/>
      <c r="Y149" s="4"/>
      <c r="Z149" s="4"/>
      <c r="AA149" s="9"/>
      <c r="AB149" s="9"/>
    </row>
    <row r="150" spans="1:28" x14ac:dyDescent="0.2">
      <c r="A150" s="7">
        <v>148</v>
      </c>
      <c r="B150" s="8">
        <f t="shared" si="2"/>
        <v>148</v>
      </c>
      <c r="C150" s="8" t="s">
        <v>29</v>
      </c>
      <c r="D150" s="8" t="s">
        <v>206</v>
      </c>
      <c r="E150" s="16">
        <v>35.489082460999995</v>
      </c>
      <c r="F150" s="10" t="s">
        <v>207</v>
      </c>
      <c r="G150" s="17" t="s">
        <v>63</v>
      </c>
      <c r="H150" s="8">
        <v>-29.993689</v>
      </c>
      <c r="I150" s="8">
        <v>30.779596000000002</v>
      </c>
      <c r="J150" s="8"/>
      <c r="K150" s="8"/>
      <c r="L150" s="8"/>
      <c r="M150" s="18"/>
      <c r="N150" s="9"/>
      <c r="O150" s="9"/>
      <c r="P150" s="12" t="s">
        <v>33</v>
      </c>
      <c r="Q150" s="12" t="s">
        <v>33</v>
      </c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</row>
    <row r="151" spans="1:28" x14ac:dyDescent="0.2">
      <c r="A151" s="7">
        <v>149</v>
      </c>
      <c r="B151" s="8">
        <f t="shared" si="2"/>
        <v>149</v>
      </c>
      <c r="C151" s="8" t="s">
        <v>29</v>
      </c>
      <c r="D151" s="8" t="s">
        <v>208</v>
      </c>
      <c r="E151" s="16">
        <v>35.524218292999997</v>
      </c>
      <c r="F151" s="10" t="s">
        <v>38</v>
      </c>
      <c r="G151" s="17" t="s">
        <v>63</v>
      </c>
      <c r="H151" s="8">
        <v>-29.993572</v>
      </c>
      <c r="I151" s="8">
        <v>30.779250000000001</v>
      </c>
      <c r="J151" s="8"/>
      <c r="K151" s="8"/>
      <c r="L151" s="8"/>
      <c r="M151" s="18"/>
      <c r="N151" s="9"/>
      <c r="O151" s="4"/>
      <c r="P151" s="4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</row>
    <row r="152" spans="1:28" x14ac:dyDescent="0.2">
      <c r="A152" s="7">
        <v>150</v>
      </c>
      <c r="B152" s="8">
        <f t="shared" si="2"/>
        <v>150</v>
      </c>
      <c r="C152" s="8" t="s">
        <v>29</v>
      </c>
      <c r="D152" s="8" t="s">
        <v>209</v>
      </c>
      <c r="E152" s="16">
        <v>35.615240497000002</v>
      </c>
      <c r="F152" s="10" t="s">
        <v>38</v>
      </c>
      <c r="G152" s="17" t="s">
        <v>63</v>
      </c>
      <c r="H152" s="8">
        <v>-29.993621999999998</v>
      </c>
      <c r="I152" s="8">
        <v>30.778307999999999</v>
      </c>
      <c r="J152" s="8"/>
      <c r="K152" s="8"/>
      <c r="L152" s="8"/>
      <c r="M152" s="18"/>
      <c r="N152" s="9"/>
      <c r="O152" s="4"/>
      <c r="P152" s="4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</row>
    <row r="153" spans="1:28" x14ac:dyDescent="0.2">
      <c r="A153" s="7">
        <v>151</v>
      </c>
      <c r="B153" s="8">
        <f t="shared" si="2"/>
        <v>151</v>
      </c>
      <c r="C153" s="8" t="s">
        <v>29</v>
      </c>
      <c r="D153" s="8" t="s">
        <v>210</v>
      </c>
      <c r="E153" s="16">
        <v>35.660423645000002</v>
      </c>
      <c r="F153" s="10" t="s">
        <v>38</v>
      </c>
      <c r="G153" s="17" t="s">
        <v>63</v>
      </c>
      <c r="H153" s="8">
        <v>-29.993691999999999</v>
      </c>
      <c r="I153" s="8">
        <v>30.777844999999999</v>
      </c>
      <c r="J153" s="8"/>
      <c r="K153" s="8"/>
      <c r="L153" s="8"/>
      <c r="M153" s="18"/>
      <c r="N153" s="9"/>
      <c r="O153" s="4"/>
      <c r="P153" s="4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</row>
    <row r="154" spans="1:28" x14ac:dyDescent="0.2">
      <c r="A154" s="7">
        <v>152</v>
      </c>
      <c r="B154" s="8">
        <f t="shared" si="2"/>
        <v>152</v>
      </c>
      <c r="C154" s="8" t="s">
        <v>29</v>
      </c>
      <c r="D154" s="8" t="s">
        <v>211</v>
      </c>
      <c r="E154" s="16">
        <v>35.802955820000001</v>
      </c>
      <c r="F154" s="10" t="s">
        <v>38</v>
      </c>
      <c r="G154" s="17" t="s">
        <v>36</v>
      </c>
      <c r="H154" s="8">
        <v>-29.994046000000001</v>
      </c>
      <c r="I154" s="8">
        <v>30.776429</v>
      </c>
      <c r="J154" s="8"/>
      <c r="K154" s="8"/>
      <c r="L154" s="8"/>
      <c r="M154" s="18"/>
      <c r="N154" s="9"/>
      <c r="O154" s="4"/>
      <c r="P154" s="4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</row>
    <row r="155" spans="1:28" x14ac:dyDescent="0.2">
      <c r="A155" s="7">
        <v>153</v>
      </c>
      <c r="B155" s="8">
        <f t="shared" si="2"/>
        <v>153</v>
      </c>
      <c r="C155" s="8" t="s">
        <v>29</v>
      </c>
      <c r="D155" s="8" t="s">
        <v>212</v>
      </c>
      <c r="E155" s="16">
        <v>35.846467148000002</v>
      </c>
      <c r="F155" s="10" t="s">
        <v>38</v>
      </c>
      <c r="G155" s="17" t="s">
        <v>36</v>
      </c>
      <c r="H155" s="8">
        <v>-29.994122000000001</v>
      </c>
      <c r="I155" s="8">
        <v>30.775987000000001</v>
      </c>
      <c r="J155" s="8"/>
      <c r="K155" s="8"/>
      <c r="L155" s="8"/>
      <c r="M155" s="18"/>
      <c r="N155" s="9"/>
      <c r="O155" s="4"/>
      <c r="P155" s="12" t="s">
        <v>33</v>
      </c>
      <c r="Q155" s="12" t="s">
        <v>33</v>
      </c>
      <c r="R155" s="12" t="s">
        <v>33</v>
      </c>
      <c r="S155" s="9"/>
      <c r="T155" s="12" t="s">
        <v>33</v>
      </c>
      <c r="U155" s="12" t="s">
        <v>33</v>
      </c>
      <c r="V155" s="9"/>
      <c r="W155" s="9"/>
      <c r="X155" s="9"/>
      <c r="Y155" s="9"/>
      <c r="Z155" s="9"/>
      <c r="AA155" s="9"/>
      <c r="AB155" s="9"/>
    </row>
    <row r="156" spans="1:28" x14ac:dyDescent="0.2">
      <c r="A156" s="7">
        <v>154</v>
      </c>
      <c r="B156" s="8">
        <f t="shared" si="2"/>
        <v>154</v>
      </c>
      <c r="C156" s="8" t="s">
        <v>29</v>
      </c>
      <c r="D156" s="8" t="s">
        <v>213</v>
      </c>
      <c r="E156" s="16">
        <v>36.841901129999997</v>
      </c>
      <c r="F156" s="10" t="s">
        <v>38</v>
      </c>
      <c r="G156" s="17" t="s">
        <v>36</v>
      </c>
      <c r="H156" s="8">
        <v>-29.991731999999999</v>
      </c>
      <c r="I156" s="8">
        <v>30.766618999999999</v>
      </c>
      <c r="J156" s="8"/>
      <c r="K156" s="8"/>
      <c r="L156" s="8"/>
      <c r="M156" s="18"/>
      <c r="N156" s="9"/>
      <c r="O156" s="4"/>
      <c r="P156" s="12" t="s">
        <v>33</v>
      </c>
      <c r="Q156" s="12" t="s">
        <v>33</v>
      </c>
      <c r="R156" s="12" t="s">
        <v>33</v>
      </c>
      <c r="S156" s="9"/>
      <c r="T156" s="12" t="s">
        <v>33</v>
      </c>
      <c r="U156" s="12" t="s">
        <v>33</v>
      </c>
      <c r="V156" s="9"/>
      <c r="W156" s="9"/>
      <c r="X156" s="9"/>
      <c r="Y156" s="9"/>
      <c r="Z156" s="9"/>
      <c r="AA156" s="9"/>
      <c r="AB156" s="9"/>
    </row>
    <row r="157" spans="1:28" x14ac:dyDescent="0.2">
      <c r="A157" s="7">
        <v>155</v>
      </c>
      <c r="B157" s="8">
        <f t="shared" si="2"/>
        <v>155</v>
      </c>
      <c r="C157" s="8" t="s">
        <v>29</v>
      </c>
      <c r="D157" s="8" t="s">
        <v>214</v>
      </c>
      <c r="E157" s="16">
        <v>38.077527384</v>
      </c>
      <c r="F157" s="10" t="s">
        <v>38</v>
      </c>
      <c r="G157" s="17" t="s">
        <v>36</v>
      </c>
      <c r="H157" s="8">
        <v>-29.992462</v>
      </c>
      <c r="I157" s="8">
        <v>30.754881000000001</v>
      </c>
      <c r="J157" s="8"/>
      <c r="K157" s="8"/>
      <c r="L157" s="8"/>
      <c r="M157" s="18"/>
      <c r="N157" s="9"/>
      <c r="O157" s="4"/>
      <c r="P157" s="12" t="s">
        <v>33</v>
      </c>
      <c r="Q157" s="12" t="s">
        <v>33</v>
      </c>
      <c r="R157" s="12" t="s">
        <v>33</v>
      </c>
      <c r="S157" s="9"/>
      <c r="T157" s="12" t="s">
        <v>33</v>
      </c>
      <c r="U157" s="12" t="s">
        <v>33</v>
      </c>
      <c r="V157" s="9"/>
      <c r="W157" s="9"/>
      <c r="X157" s="9"/>
      <c r="Y157" s="9"/>
      <c r="Z157" s="9"/>
      <c r="AA157" s="9"/>
      <c r="AB157" s="9"/>
    </row>
    <row r="158" spans="1:28" x14ac:dyDescent="0.2">
      <c r="A158" s="7">
        <v>156</v>
      </c>
      <c r="B158" s="8">
        <f t="shared" si="2"/>
        <v>156</v>
      </c>
      <c r="C158" s="8" t="s">
        <v>29</v>
      </c>
      <c r="D158" s="8" t="s">
        <v>215</v>
      </c>
      <c r="E158" s="16">
        <v>38.0774592</v>
      </c>
      <c r="F158" s="10" t="s">
        <v>202</v>
      </c>
      <c r="G158" s="17" t="s">
        <v>36</v>
      </c>
      <c r="H158" s="8">
        <v>-29.992469</v>
      </c>
      <c r="I158" s="8">
        <v>30.754881000000001</v>
      </c>
      <c r="J158" s="8"/>
      <c r="K158" s="8"/>
      <c r="L158" s="8"/>
      <c r="M158" s="18"/>
      <c r="N158" s="9"/>
      <c r="O158" s="4"/>
      <c r="P158" s="4"/>
      <c r="Q158" s="4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</row>
    <row r="159" spans="1:28" x14ac:dyDescent="0.2">
      <c r="A159" s="7">
        <v>157</v>
      </c>
      <c r="B159" s="8">
        <f t="shared" si="2"/>
        <v>157</v>
      </c>
      <c r="C159" s="8" t="s">
        <v>29</v>
      </c>
      <c r="D159" s="8" t="s">
        <v>216</v>
      </c>
      <c r="E159" s="16">
        <v>38.805116146000003</v>
      </c>
      <c r="F159" s="10" t="s">
        <v>202</v>
      </c>
      <c r="G159" s="17" t="s">
        <v>36</v>
      </c>
      <c r="H159" s="8">
        <v>-29.992411000000001</v>
      </c>
      <c r="I159" s="8">
        <v>30.747413999999999</v>
      </c>
      <c r="J159" s="8"/>
      <c r="K159" s="8"/>
      <c r="L159" s="8"/>
      <c r="M159" s="18"/>
      <c r="N159" s="9"/>
      <c r="O159" s="4"/>
      <c r="P159" s="12" t="s">
        <v>33</v>
      </c>
      <c r="Q159" s="12" t="s">
        <v>33</v>
      </c>
      <c r="R159" s="9"/>
      <c r="S159" s="9"/>
      <c r="T159" s="13"/>
      <c r="U159" s="12" t="s">
        <v>33</v>
      </c>
      <c r="V159" s="9"/>
      <c r="W159" s="9"/>
      <c r="X159" s="9"/>
      <c r="Y159" s="9"/>
      <c r="Z159" s="9"/>
      <c r="AA159" s="9"/>
      <c r="AB159" s="9"/>
    </row>
    <row r="160" spans="1:28" x14ac:dyDescent="0.2">
      <c r="A160" s="7">
        <v>158</v>
      </c>
      <c r="B160" s="8">
        <f t="shared" si="2"/>
        <v>158</v>
      </c>
      <c r="C160" s="8" t="s">
        <v>29</v>
      </c>
      <c r="D160" s="8" t="s">
        <v>217</v>
      </c>
      <c r="E160" s="16">
        <v>39.654731640000001</v>
      </c>
      <c r="F160" s="10" t="s">
        <v>38</v>
      </c>
      <c r="G160" s="17" t="s">
        <v>36</v>
      </c>
      <c r="H160" s="8">
        <v>-29.993212</v>
      </c>
      <c r="I160" s="8">
        <v>30.73874</v>
      </c>
      <c r="J160" s="8"/>
      <c r="K160" s="8"/>
      <c r="L160" s="8"/>
      <c r="M160" s="18"/>
      <c r="N160" s="9"/>
      <c r="O160" s="4"/>
      <c r="P160" s="12" t="s">
        <v>33</v>
      </c>
      <c r="Q160" s="12" t="s">
        <v>33</v>
      </c>
      <c r="R160" s="12" t="s">
        <v>33</v>
      </c>
      <c r="S160" s="9"/>
      <c r="T160" s="12" t="s">
        <v>33</v>
      </c>
      <c r="U160" s="12" t="s">
        <v>33</v>
      </c>
      <c r="V160" s="9"/>
      <c r="W160" s="9"/>
      <c r="X160" s="9"/>
      <c r="Y160" s="9"/>
      <c r="Z160" s="9"/>
      <c r="AA160" s="9"/>
      <c r="AB160" s="9"/>
    </row>
    <row r="161" spans="1:28" x14ac:dyDescent="0.2">
      <c r="A161" s="7">
        <v>159</v>
      </c>
      <c r="B161" s="8">
        <f t="shared" si="2"/>
        <v>159</v>
      </c>
      <c r="C161" s="8" t="s">
        <v>29</v>
      </c>
      <c r="D161" s="8" t="s">
        <v>218</v>
      </c>
      <c r="E161" s="16">
        <v>40.583424307000001</v>
      </c>
      <c r="F161" s="10" t="s">
        <v>35</v>
      </c>
      <c r="G161" s="17" t="s">
        <v>36</v>
      </c>
      <c r="H161" s="8">
        <v>-29.991935999999999</v>
      </c>
      <c r="I161" s="8">
        <v>30.729998999999999</v>
      </c>
      <c r="J161" s="8"/>
      <c r="K161" s="8"/>
      <c r="L161" s="8"/>
      <c r="M161" s="18"/>
      <c r="N161" s="9"/>
      <c r="O161" s="4"/>
      <c r="P161" s="12" t="s">
        <v>33</v>
      </c>
      <c r="Q161" s="12" t="s">
        <v>33</v>
      </c>
      <c r="R161" s="12" t="s">
        <v>33</v>
      </c>
      <c r="S161" s="9"/>
      <c r="T161" s="12" t="s">
        <v>33</v>
      </c>
      <c r="U161" s="13"/>
      <c r="V161" s="9"/>
      <c r="W161" s="9"/>
      <c r="X161" s="9"/>
      <c r="Y161" s="4"/>
      <c r="Z161" s="4"/>
      <c r="AA161" s="9"/>
      <c r="AB161" s="9"/>
    </row>
    <row r="162" spans="1:28" x14ac:dyDescent="0.2">
      <c r="A162" s="7">
        <v>160</v>
      </c>
      <c r="B162" s="8">
        <f t="shared" si="2"/>
        <v>160</v>
      </c>
      <c r="C162" s="8" t="s">
        <v>29</v>
      </c>
      <c r="D162" s="8" t="s">
        <v>219</v>
      </c>
      <c r="E162" s="16">
        <v>40.624979449000001</v>
      </c>
      <c r="F162" s="10" t="s">
        <v>56</v>
      </c>
      <c r="G162" s="17" t="s">
        <v>36</v>
      </c>
      <c r="H162" s="8">
        <v>-29.992104000000001</v>
      </c>
      <c r="I162" s="8">
        <v>30.729614000000002</v>
      </c>
      <c r="J162" s="9" t="s">
        <v>61</v>
      </c>
      <c r="K162" s="9" t="s">
        <v>42</v>
      </c>
      <c r="L162" s="9"/>
      <c r="M162" s="18"/>
      <c r="N162" s="9"/>
      <c r="O162" s="9"/>
      <c r="P162" s="12" t="s">
        <v>33</v>
      </c>
      <c r="Q162" s="12" t="s">
        <v>33</v>
      </c>
      <c r="R162" s="12" t="s">
        <v>33</v>
      </c>
      <c r="S162" s="9"/>
      <c r="T162" s="12" t="s">
        <v>33</v>
      </c>
      <c r="U162" s="13"/>
      <c r="V162" s="9"/>
      <c r="W162" s="9"/>
      <c r="X162" s="9"/>
      <c r="Y162" s="9"/>
      <c r="Z162" s="9"/>
      <c r="AA162" s="9"/>
      <c r="AB162" s="9"/>
    </row>
    <row r="163" spans="1:28" x14ac:dyDescent="0.2">
      <c r="A163" s="7">
        <v>161</v>
      </c>
      <c r="B163" s="8">
        <f t="shared" si="2"/>
        <v>161</v>
      </c>
      <c r="C163" s="8" t="s">
        <v>29</v>
      </c>
      <c r="D163" s="8" t="s">
        <v>220</v>
      </c>
      <c r="E163" s="16">
        <v>41.063170682000006</v>
      </c>
      <c r="F163" s="10" t="s">
        <v>202</v>
      </c>
      <c r="G163" s="17" t="s">
        <v>36</v>
      </c>
      <c r="H163" s="8">
        <v>-29.994374000000001</v>
      </c>
      <c r="I163" s="8">
        <v>30.726092999999999</v>
      </c>
      <c r="J163" s="9"/>
      <c r="K163" s="9"/>
      <c r="L163" s="9"/>
      <c r="M163" s="18"/>
      <c r="N163" s="9"/>
      <c r="O163" s="4"/>
      <c r="P163" s="4"/>
      <c r="Q163" s="4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</row>
    <row r="164" spans="1:28" x14ac:dyDescent="0.2">
      <c r="A164" s="7">
        <v>162</v>
      </c>
      <c r="B164" s="8">
        <f t="shared" si="2"/>
        <v>162</v>
      </c>
      <c r="C164" s="8" t="s">
        <v>29</v>
      </c>
      <c r="D164" s="8" t="s">
        <v>221</v>
      </c>
      <c r="E164" s="16">
        <v>41.091691659999995</v>
      </c>
      <c r="F164" s="10" t="s">
        <v>38</v>
      </c>
      <c r="G164" s="17" t="s">
        <v>36</v>
      </c>
      <c r="H164" s="8">
        <v>-29.994425</v>
      </c>
      <c r="I164" s="8">
        <v>30.725801000000001</v>
      </c>
      <c r="J164" s="9"/>
      <c r="K164" s="9"/>
      <c r="L164" s="9"/>
      <c r="M164" s="18"/>
      <c r="N164" s="9"/>
      <c r="O164" s="4"/>
      <c r="P164" s="12" t="s">
        <v>33</v>
      </c>
      <c r="Q164" s="12" t="s">
        <v>33</v>
      </c>
      <c r="R164" s="12" t="s">
        <v>33</v>
      </c>
      <c r="S164" s="9"/>
      <c r="T164" s="12" t="s">
        <v>33</v>
      </c>
      <c r="U164" s="12" t="s">
        <v>33</v>
      </c>
      <c r="V164" s="9"/>
      <c r="W164" s="9"/>
      <c r="X164" s="9"/>
      <c r="Y164" s="9"/>
      <c r="Z164" s="9"/>
      <c r="AA164" s="9"/>
      <c r="AB164" s="9"/>
    </row>
    <row r="165" spans="1:28" x14ac:dyDescent="0.2">
      <c r="A165" s="7">
        <v>163</v>
      </c>
      <c r="B165" s="8">
        <f t="shared" si="2"/>
        <v>163</v>
      </c>
      <c r="C165" s="8" t="s">
        <v>29</v>
      </c>
      <c r="D165" s="8" t="s">
        <v>222</v>
      </c>
      <c r="E165" s="16">
        <v>41.309022062999993</v>
      </c>
      <c r="F165" s="10" t="s">
        <v>38</v>
      </c>
      <c r="G165" s="17" t="s">
        <v>36</v>
      </c>
      <c r="H165" s="8">
        <v>-29.994804999999999</v>
      </c>
      <c r="I165" s="8">
        <v>30.723710000000001</v>
      </c>
      <c r="J165" s="9"/>
      <c r="K165" s="9"/>
      <c r="L165" s="9"/>
      <c r="M165" s="18"/>
      <c r="N165" s="9"/>
      <c r="O165" s="4"/>
      <c r="P165" s="4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</row>
    <row r="166" spans="1:28" x14ac:dyDescent="0.2">
      <c r="A166" s="7">
        <v>164</v>
      </c>
      <c r="B166" s="8">
        <f t="shared" si="2"/>
        <v>164</v>
      </c>
      <c r="C166" s="8" t="s">
        <v>29</v>
      </c>
      <c r="D166" s="8" t="s">
        <v>223</v>
      </c>
      <c r="E166" s="16">
        <v>41.577152442999996</v>
      </c>
      <c r="F166" s="10" t="s">
        <v>31</v>
      </c>
      <c r="G166" s="17" t="s">
        <v>32</v>
      </c>
      <c r="H166" s="8">
        <v>-29.995224</v>
      </c>
      <c r="I166" s="8">
        <v>30.721639</v>
      </c>
      <c r="J166" s="9"/>
      <c r="K166" s="9"/>
      <c r="L166" s="9"/>
      <c r="M166" s="18"/>
      <c r="N166" s="9"/>
      <c r="O166" s="4"/>
      <c r="P166" s="12" t="s">
        <v>33</v>
      </c>
      <c r="Q166" s="12" t="s">
        <v>33</v>
      </c>
      <c r="R166" s="12" t="s">
        <v>33</v>
      </c>
      <c r="S166" s="12" t="s">
        <v>33</v>
      </c>
      <c r="T166" s="12" t="s">
        <v>33</v>
      </c>
      <c r="U166" s="13"/>
      <c r="V166" s="12" t="s">
        <v>33</v>
      </c>
      <c r="W166" s="9"/>
      <c r="X166" s="9"/>
      <c r="Y166" s="4"/>
      <c r="Z166" s="4"/>
      <c r="AA166" s="9"/>
      <c r="AB166" s="9"/>
    </row>
    <row r="167" spans="1:28" x14ac:dyDescent="0.2">
      <c r="A167" s="7">
        <v>165</v>
      </c>
      <c r="B167" s="8">
        <f t="shared" si="2"/>
        <v>165</v>
      </c>
      <c r="C167" s="8" t="s">
        <v>29</v>
      </c>
      <c r="D167" s="8" t="s">
        <v>224</v>
      </c>
      <c r="E167" s="16">
        <v>41.714744052</v>
      </c>
      <c r="F167" s="10" t="s">
        <v>38</v>
      </c>
      <c r="G167" s="17" t="s">
        <v>36</v>
      </c>
      <c r="H167" s="8">
        <v>-29.996100999999999</v>
      </c>
      <c r="I167" s="8">
        <v>30.720789</v>
      </c>
      <c r="J167" s="9"/>
      <c r="K167" s="9"/>
      <c r="L167" s="9"/>
      <c r="M167" s="18"/>
      <c r="N167" s="9"/>
      <c r="O167" s="4"/>
      <c r="P167" s="4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</row>
    <row r="168" spans="1:28" x14ac:dyDescent="0.2">
      <c r="A168" s="7">
        <v>166</v>
      </c>
      <c r="B168" s="8">
        <f t="shared" si="2"/>
        <v>166</v>
      </c>
      <c r="C168" s="8" t="s">
        <v>29</v>
      </c>
      <c r="D168" s="8" t="s">
        <v>225</v>
      </c>
      <c r="E168" s="16">
        <v>41.731568279000001</v>
      </c>
      <c r="F168" s="10" t="s">
        <v>38</v>
      </c>
      <c r="G168" s="17" t="s">
        <v>36</v>
      </c>
      <c r="H168" s="8">
        <v>-29.996146</v>
      </c>
      <c r="I168" s="8">
        <v>30.720621999999999</v>
      </c>
      <c r="J168" s="9"/>
      <c r="K168" s="9"/>
      <c r="L168" s="9"/>
      <c r="M168" s="18"/>
      <c r="N168" s="9"/>
      <c r="O168" s="4"/>
      <c r="P168" s="4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</row>
    <row r="169" spans="1:28" x14ac:dyDescent="0.2">
      <c r="A169" s="7">
        <v>167</v>
      </c>
      <c r="B169" s="8">
        <f t="shared" si="2"/>
        <v>167</v>
      </c>
      <c r="C169" s="8" t="s">
        <v>29</v>
      </c>
      <c r="D169" s="8" t="s">
        <v>226</v>
      </c>
      <c r="E169" s="16">
        <v>41.993716237000001</v>
      </c>
      <c r="F169" s="10" t="s">
        <v>31</v>
      </c>
      <c r="G169" s="17" t="s">
        <v>32</v>
      </c>
      <c r="H169" s="8">
        <v>-29.996926999999999</v>
      </c>
      <c r="I169" s="8">
        <v>30.718095000000002</v>
      </c>
      <c r="J169" s="9"/>
      <c r="K169" s="9"/>
      <c r="L169" s="9"/>
      <c r="M169" s="18"/>
      <c r="N169" s="9"/>
      <c r="O169" s="4"/>
      <c r="P169" s="12" t="s">
        <v>33</v>
      </c>
      <c r="Q169" s="12" t="s">
        <v>33</v>
      </c>
      <c r="R169" s="12" t="s">
        <v>33</v>
      </c>
      <c r="S169" s="12" t="s">
        <v>33</v>
      </c>
      <c r="T169" s="12" t="s">
        <v>33</v>
      </c>
      <c r="U169" s="13"/>
      <c r="V169" s="12" t="s">
        <v>33</v>
      </c>
      <c r="W169" s="9"/>
      <c r="X169" s="9"/>
      <c r="Y169" s="4"/>
      <c r="Z169" s="4"/>
      <c r="AA169" s="9"/>
      <c r="AB169" s="9"/>
    </row>
    <row r="170" spans="1:28" x14ac:dyDescent="0.2">
      <c r="A170" s="7">
        <v>168</v>
      </c>
      <c r="B170" s="8">
        <f t="shared" si="2"/>
        <v>168</v>
      </c>
      <c r="C170" s="8" t="s">
        <v>29</v>
      </c>
      <c r="D170" s="8" t="s">
        <v>227</v>
      </c>
      <c r="E170" s="16">
        <v>42.557139195999994</v>
      </c>
      <c r="F170" s="10" t="s">
        <v>31</v>
      </c>
      <c r="G170" s="17" t="s">
        <v>32</v>
      </c>
      <c r="H170" s="8">
        <v>-29.996616</v>
      </c>
      <c r="I170" s="8">
        <v>30.712519</v>
      </c>
      <c r="J170" s="9"/>
      <c r="K170" s="9"/>
      <c r="L170" s="9"/>
      <c r="M170" s="18"/>
      <c r="N170" s="9"/>
      <c r="O170" s="4"/>
      <c r="P170" s="12" t="s">
        <v>33</v>
      </c>
      <c r="Q170" s="12" t="s">
        <v>33</v>
      </c>
      <c r="R170" s="12" t="s">
        <v>33</v>
      </c>
      <c r="S170" s="12" t="s">
        <v>33</v>
      </c>
      <c r="T170" s="12" t="s">
        <v>33</v>
      </c>
      <c r="U170" s="13"/>
      <c r="V170" s="12" t="s">
        <v>33</v>
      </c>
      <c r="W170" s="9"/>
      <c r="X170" s="9"/>
      <c r="Y170" s="4"/>
      <c r="Z170" s="4"/>
      <c r="AA170" s="9"/>
      <c r="AB170" s="9"/>
    </row>
    <row r="171" spans="1:28" x14ac:dyDescent="0.2">
      <c r="A171" s="7">
        <v>169</v>
      </c>
      <c r="B171" s="8">
        <f t="shared" si="2"/>
        <v>169</v>
      </c>
      <c r="C171" s="8" t="s">
        <v>29</v>
      </c>
      <c r="D171" s="8" t="s">
        <v>228</v>
      </c>
      <c r="E171" s="16">
        <v>42.810211727999999</v>
      </c>
      <c r="F171" s="10" t="s">
        <v>38</v>
      </c>
      <c r="G171" s="17" t="s">
        <v>63</v>
      </c>
      <c r="H171" s="8">
        <v>-29.996531000000001</v>
      </c>
      <c r="I171" s="8">
        <v>30.709969999999998</v>
      </c>
      <c r="J171" s="9"/>
      <c r="K171" s="9"/>
      <c r="L171" s="9"/>
      <c r="M171" s="18"/>
      <c r="N171" s="9"/>
      <c r="O171" s="4"/>
      <c r="P171" s="12" t="s">
        <v>33</v>
      </c>
      <c r="Q171" s="12" t="s">
        <v>33</v>
      </c>
      <c r="R171" s="12" t="s">
        <v>33</v>
      </c>
      <c r="S171" s="9"/>
      <c r="T171" s="12" t="s">
        <v>33</v>
      </c>
      <c r="U171" s="12" t="s">
        <v>33</v>
      </c>
      <c r="V171" s="9"/>
      <c r="W171" s="9"/>
      <c r="X171" s="9"/>
      <c r="Y171" s="9"/>
      <c r="Z171" s="9"/>
      <c r="AA171" s="9"/>
      <c r="AB171" s="9"/>
    </row>
    <row r="172" spans="1:28" x14ac:dyDescent="0.2">
      <c r="A172" s="7">
        <v>170</v>
      </c>
      <c r="B172" s="8">
        <f t="shared" si="2"/>
        <v>170</v>
      </c>
      <c r="C172" s="8" t="s">
        <v>29</v>
      </c>
      <c r="D172" s="8" t="s">
        <v>229</v>
      </c>
      <c r="E172" s="16">
        <v>42.849362845000002</v>
      </c>
      <c r="F172" s="10" t="s">
        <v>38</v>
      </c>
      <c r="G172" s="17" t="s">
        <v>63</v>
      </c>
      <c r="H172" s="8">
        <v>-29.996549000000002</v>
      </c>
      <c r="I172" s="8">
        <v>30.709565000000001</v>
      </c>
      <c r="J172" s="9"/>
      <c r="K172" s="9"/>
      <c r="L172" s="9"/>
      <c r="M172" s="18"/>
      <c r="N172" s="9"/>
      <c r="O172" s="4"/>
      <c r="P172" s="4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</row>
    <row r="173" spans="1:28" x14ac:dyDescent="0.2">
      <c r="A173" s="7">
        <v>171</v>
      </c>
      <c r="B173" s="8">
        <f t="shared" si="2"/>
        <v>171</v>
      </c>
      <c r="C173" s="8" t="s">
        <v>29</v>
      </c>
      <c r="D173" s="8" t="s">
        <v>230</v>
      </c>
      <c r="E173" s="16">
        <v>42.935671079000002</v>
      </c>
      <c r="F173" s="10" t="s">
        <v>31</v>
      </c>
      <c r="G173" s="17" t="s">
        <v>32</v>
      </c>
      <c r="H173" s="8">
        <v>-29.996599</v>
      </c>
      <c r="I173" s="8">
        <v>30.708674999999999</v>
      </c>
      <c r="J173" s="9"/>
      <c r="K173" s="9"/>
      <c r="L173" s="9"/>
      <c r="M173" s="18"/>
      <c r="N173" s="9"/>
      <c r="O173" s="4"/>
      <c r="P173" s="12" t="s">
        <v>33</v>
      </c>
      <c r="Q173" s="12" t="s">
        <v>33</v>
      </c>
      <c r="R173" s="12" t="s">
        <v>33</v>
      </c>
      <c r="S173" s="12" t="s">
        <v>33</v>
      </c>
      <c r="T173" s="12" t="s">
        <v>33</v>
      </c>
      <c r="U173" s="13"/>
      <c r="V173" s="12" t="s">
        <v>33</v>
      </c>
      <c r="W173" s="9"/>
      <c r="X173" s="9"/>
      <c r="Y173" s="4"/>
      <c r="Z173" s="4"/>
      <c r="AA173" s="9"/>
      <c r="AB173" s="9"/>
    </row>
    <row r="174" spans="1:28" x14ac:dyDescent="0.2">
      <c r="A174" s="7">
        <v>172</v>
      </c>
      <c r="B174" s="8">
        <f t="shared" si="2"/>
        <v>172</v>
      </c>
      <c r="C174" s="8" t="s">
        <v>29</v>
      </c>
      <c r="D174" s="8" t="s">
        <v>231</v>
      </c>
      <c r="E174" s="16">
        <v>43.350262149999999</v>
      </c>
      <c r="F174" s="10" t="s">
        <v>31</v>
      </c>
      <c r="G174" s="17" t="s">
        <v>32</v>
      </c>
      <c r="H174" s="8">
        <v>-29.995148</v>
      </c>
      <c r="I174" s="8">
        <v>30.704758999999999</v>
      </c>
      <c r="J174" s="9"/>
      <c r="K174" s="9"/>
      <c r="L174" s="9"/>
      <c r="M174" s="18"/>
      <c r="N174" s="9"/>
      <c r="O174" s="4"/>
      <c r="P174" s="12" t="s">
        <v>33</v>
      </c>
      <c r="Q174" s="12" t="s">
        <v>33</v>
      </c>
      <c r="R174" s="12" t="s">
        <v>33</v>
      </c>
      <c r="S174" s="12" t="s">
        <v>33</v>
      </c>
      <c r="T174" s="12" t="s">
        <v>33</v>
      </c>
      <c r="U174" s="13"/>
      <c r="V174" s="12" t="s">
        <v>33</v>
      </c>
      <c r="W174" s="9"/>
      <c r="X174" s="9"/>
      <c r="Y174" s="4"/>
      <c r="Z174" s="4"/>
      <c r="AA174" s="9"/>
      <c r="AB174" s="9"/>
    </row>
    <row r="175" spans="1:28" x14ac:dyDescent="0.2">
      <c r="A175" s="7">
        <v>173</v>
      </c>
      <c r="B175" s="8">
        <f t="shared" si="2"/>
        <v>173</v>
      </c>
      <c r="C175" s="8" t="s">
        <v>29</v>
      </c>
      <c r="D175" s="8" t="s">
        <v>232</v>
      </c>
      <c r="E175" s="16">
        <v>43.417326647000003</v>
      </c>
      <c r="F175" s="10" t="s">
        <v>202</v>
      </c>
      <c r="G175" s="17" t="s">
        <v>63</v>
      </c>
      <c r="H175" s="8">
        <v>-29.994910000000001</v>
      </c>
      <c r="I175" s="8">
        <v>30.70412</v>
      </c>
      <c r="J175" s="9"/>
      <c r="K175" s="9"/>
      <c r="L175" s="9"/>
      <c r="M175" s="18"/>
      <c r="N175" s="9"/>
      <c r="O175" s="4"/>
      <c r="P175" s="12" t="s">
        <v>33</v>
      </c>
      <c r="Q175" s="12" t="s">
        <v>33</v>
      </c>
      <c r="R175" s="9"/>
      <c r="S175" s="9"/>
      <c r="T175" s="13"/>
      <c r="U175" s="12" t="s">
        <v>33</v>
      </c>
      <c r="V175" s="9"/>
      <c r="W175" s="9"/>
      <c r="X175" s="9"/>
      <c r="Y175" s="9"/>
      <c r="Z175" s="9"/>
      <c r="AA175" s="9"/>
      <c r="AB175" s="9"/>
    </row>
    <row r="176" spans="1:28" x14ac:dyDescent="0.2">
      <c r="A176" s="7">
        <v>174</v>
      </c>
      <c r="B176" s="8">
        <f t="shared" si="2"/>
        <v>174</v>
      </c>
      <c r="C176" s="8" t="s">
        <v>29</v>
      </c>
      <c r="D176" s="8" t="s">
        <v>233</v>
      </c>
      <c r="E176" s="16">
        <v>43.801430255</v>
      </c>
      <c r="F176" s="10" t="s">
        <v>31</v>
      </c>
      <c r="G176" s="17" t="s">
        <v>32</v>
      </c>
      <c r="H176" s="8">
        <v>-29.995163999999999</v>
      </c>
      <c r="I176" s="8">
        <v>30.700541000000001</v>
      </c>
      <c r="J176" s="9"/>
      <c r="K176" s="9"/>
      <c r="L176" s="9"/>
      <c r="M176" s="18"/>
      <c r="N176" s="9"/>
      <c r="O176" s="4"/>
      <c r="P176" s="12" t="s">
        <v>33</v>
      </c>
      <c r="Q176" s="12" t="s">
        <v>33</v>
      </c>
      <c r="R176" s="12" t="s">
        <v>33</v>
      </c>
      <c r="S176" s="12" t="s">
        <v>33</v>
      </c>
      <c r="T176" s="12" t="s">
        <v>33</v>
      </c>
      <c r="U176" s="13"/>
      <c r="V176" s="12" t="s">
        <v>33</v>
      </c>
      <c r="W176" s="9"/>
      <c r="X176" s="9"/>
      <c r="Y176" s="4"/>
      <c r="Z176" s="4"/>
      <c r="AA176" s="9"/>
      <c r="AB176" s="9"/>
    </row>
    <row r="177" spans="1:28" x14ac:dyDescent="0.2">
      <c r="A177" s="7">
        <v>175</v>
      </c>
      <c r="B177" s="8">
        <f t="shared" si="2"/>
        <v>175</v>
      </c>
      <c r="C177" s="8" t="s">
        <v>29</v>
      </c>
      <c r="D177" s="8" t="s">
        <v>234</v>
      </c>
      <c r="E177" s="16">
        <v>44.130402910999997</v>
      </c>
      <c r="F177" s="10" t="s">
        <v>31</v>
      </c>
      <c r="G177" s="17" t="s">
        <v>36</v>
      </c>
      <c r="H177" s="8">
        <v>-29.993886</v>
      </c>
      <c r="I177" s="8">
        <v>30.697519</v>
      </c>
      <c r="J177" s="9"/>
      <c r="K177" s="9"/>
      <c r="L177" s="9"/>
      <c r="M177" s="18"/>
      <c r="N177" s="9"/>
      <c r="O177" s="4"/>
      <c r="P177" s="12" t="s">
        <v>33</v>
      </c>
      <c r="Q177" s="12" t="s">
        <v>33</v>
      </c>
      <c r="R177" s="12" t="s">
        <v>33</v>
      </c>
      <c r="S177" s="12" t="s">
        <v>33</v>
      </c>
      <c r="T177" s="12" t="s">
        <v>33</v>
      </c>
      <c r="U177" s="13"/>
      <c r="V177" s="12" t="s">
        <v>33</v>
      </c>
      <c r="W177" s="9"/>
      <c r="X177" s="9"/>
      <c r="Y177" s="4"/>
      <c r="Z177" s="4"/>
      <c r="AA177" s="9"/>
      <c r="AB177" s="9"/>
    </row>
    <row r="178" spans="1:28" x14ac:dyDescent="0.2">
      <c r="A178" s="7">
        <v>176</v>
      </c>
      <c r="B178" s="8">
        <f t="shared" si="2"/>
        <v>176</v>
      </c>
      <c r="C178" s="8" t="s">
        <v>29</v>
      </c>
      <c r="D178" s="8" t="s">
        <v>235</v>
      </c>
      <c r="E178" s="16">
        <v>44.306028826000002</v>
      </c>
      <c r="F178" s="10" t="s">
        <v>38</v>
      </c>
      <c r="G178" s="17" t="s">
        <v>36</v>
      </c>
      <c r="H178" s="8">
        <v>-29.992947999999998</v>
      </c>
      <c r="I178" s="8">
        <v>30.696052999999999</v>
      </c>
      <c r="J178" s="9"/>
      <c r="K178" s="9"/>
      <c r="L178" s="9"/>
      <c r="M178" s="18"/>
      <c r="N178" s="9"/>
      <c r="O178" s="4"/>
      <c r="P178" s="12" t="s">
        <v>33</v>
      </c>
      <c r="Q178" s="12" t="s">
        <v>33</v>
      </c>
      <c r="R178" s="12" t="s">
        <v>33</v>
      </c>
      <c r="S178" s="9"/>
      <c r="T178" s="12" t="s">
        <v>33</v>
      </c>
      <c r="U178" s="12" t="s">
        <v>33</v>
      </c>
      <c r="V178" s="9"/>
      <c r="W178" s="9"/>
      <c r="X178" s="9"/>
      <c r="Y178" s="9"/>
      <c r="Z178" s="9"/>
      <c r="AA178" s="9"/>
      <c r="AB178" s="9"/>
    </row>
    <row r="179" spans="1:28" x14ac:dyDescent="0.2">
      <c r="A179" s="7">
        <v>177</v>
      </c>
      <c r="B179" s="8">
        <f t="shared" si="2"/>
        <v>177</v>
      </c>
      <c r="C179" s="8" t="s">
        <v>29</v>
      </c>
      <c r="D179" s="8" t="s">
        <v>236</v>
      </c>
      <c r="E179" s="16">
        <v>45.348656374999997</v>
      </c>
      <c r="F179" s="10" t="s">
        <v>31</v>
      </c>
      <c r="G179" s="17" t="s">
        <v>32</v>
      </c>
      <c r="H179" s="8">
        <v>-29.988102999999999</v>
      </c>
      <c r="I179" s="8">
        <v>30.686868</v>
      </c>
      <c r="J179" s="9"/>
      <c r="K179" s="9"/>
      <c r="L179" s="9"/>
      <c r="M179" s="18"/>
      <c r="N179" s="9"/>
      <c r="O179" s="4"/>
      <c r="P179" s="12" t="s">
        <v>33</v>
      </c>
      <c r="Q179" s="12" t="s">
        <v>33</v>
      </c>
      <c r="R179" s="12" t="s">
        <v>33</v>
      </c>
      <c r="S179" s="12" t="s">
        <v>33</v>
      </c>
      <c r="T179" s="12" t="s">
        <v>33</v>
      </c>
      <c r="U179" s="13"/>
      <c r="V179" s="12" t="s">
        <v>33</v>
      </c>
      <c r="W179" s="9"/>
      <c r="X179" s="9"/>
      <c r="Y179" s="4"/>
      <c r="Z179" s="4"/>
      <c r="AA179" s="9"/>
      <c r="AB179" s="9"/>
    </row>
    <row r="180" spans="1:28" x14ac:dyDescent="0.2">
      <c r="A180" s="7">
        <v>178</v>
      </c>
      <c r="B180" s="8">
        <f t="shared" si="2"/>
        <v>178</v>
      </c>
      <c r="C180" s="8" t="s">
        <v>29</v>
      </c>
      <c r="D180" s="8" t="s">
        <v>237</v>
      </c>
      <c r="E180" s="16">
        <v>45.530027216000001</v>
      </c>
      <c r="F180" s="10" t="s">
        <v>38</v>
      </c>
      <c r="G180" s="17" t="s">
        <v>36</v>
      </c>
      <c r="H180" s="8">
        <v>-29.987296000000001</v>
      </c>
      <c r="I180" s="8">
        <v>30.68524</v>
      </c>
      <c r="J180" s="9"/>
      <c r="K180" s="9"/>
      <c r="L180" s="9"/>
      <c r="M180" s="18"/>
      <c r="N180" s="9"/>
      <c r="O180" s="4"/>
      <c r="P180" s="12" t="s">
        <v>33</v>
      </c>
      <c r="Q180" s="12" t="s">
        <v>33</v>
      </c>
      <c r="R180" s="12" t="s">
        <v>33</v>
      </c>
      <c r="S180" s="9"/>
      <c r="T180" s="12" t="s">
        <v>33</v>
      </c>
      <c r="U180" s="12" t="s">
        <v>33</v>
      </c>
      <c r="V180" s="9"/>
      <c r="W180" s="9"/>
      <c r="X180" s="9"/>
      <c r="Y180" s="9"/>
      <c r="Z180" s="9"/>
      <c r="AA180" s="9"/>
      <c r="AB180" s="9"/>
    </row>
    <row r="181" spans="1:28" x14ac:dyDescent="0.2">
      <c r="A181" s="7">
        <v>179</v>
      </c>
      <c r="B181" s="8">
        <f t="shared" si="2"/>
        <v>179</v>
      </c>
      <c r="C181" s="8" t="s">
        <v>29</v>
      </c>
      <c r="D181" s="8" t="s">
        <v>238</v>
      </c>
      <c r="E181" s="16">
        <v>45.555270473</v>
      </c>
      <c r="F181" s="10" t="s">
        <v>38</v>
      </c>
      <c r="G181" s="17" t="s">
        <v>36</v>
      </c>
      <c r="H181" s="8">
        <v>-29.987331999999999</v>
      </c>
      <c r="I181" s="8">
        <v>30.684979999999999</v>
      </c>
      <c r="J181" s="9"/>
      <c r="K181" s="9"/>
      <c r="L181" s="9"/>
      <c r="M181" s="18"/>
      <c r="N181" s="9"/>
      <c r="O181" s="4"/>
      <c r="P181" s="4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</row>
    <row r="182" spans="1:28" x14ac:dyDescent="0.2">
      <c r="A182" s="7">
        <v>180</v>
      </c>
      <c r="B182" s="8">
        <f t="shared" si="2"/>
        <v>180</v>
      </c>
      <c r="C182" s="8" t="s">
        <v>29</v>
      </c>
      <c r="D182" s="8" t="s">
        <v>239</v>
      </c>
      <c r="E182" s="16">
        <v>45.767438315999996</v>
      </c>
      <c r="F182" s="10" t="s">
        <v>31</v>
      </c>
      <c r="G182" s="17" t="s">
        <v>32</v>
      </c>
      <c r="H182" s="8">
        <v>-29.987653999999999</v>
      </c>
      <c r="I182" s="8">
        <v>30.682814</v>
      </c>
      <c r="J182" s="9"/>
      <c r="K182" s="9"/>
      <c r="L182" s="9"/>
      <c r="M182" s="18"/>
      <c r="N182" s="9"/>
      <c r="O182" s="4"/>
      <c r="P182" s="12" t="s">
        <v>33</v>
      </c>
      <c r="Q182" s="12" t="s">
        <v>33</v>
      </c>
      <c r="R182" s="12" t="s">
        <v>33</v>
      </c>
      <c r="S182" s="12" t="s">
        <v>33</v>
      </c>
      <c r="T182" s="12" t="s">
        <v>33</v>
      </c>
      <c r="U182" s="13"/>
      <c r="V182" s="12" t="s">
        <v>33</v>
      </c>
      <c r="W182" s="9"/>
      <c r="X182" s="9"/>
      <c r="Y182" s="4"/>
      <c r="Z182" s="4"/>
      <c r="AA182" s="9"/>
      <c r="AB182" s="9"/>
    </row>
    <row r="183" spans="1:28" x14ac:dyDescent="0.2">
      <c r="A183" s="7">
        <v>181</v>
      </c>
      <c r="B183" s="8">
        <f t="shared" si="2"/>
        <v>181</v>
      </c>
      <c r="C183" s="8" t="s">
        <v>29</v>
      </c>
      <c r="D183" s="8" t="s">
        <v>240</v>
      </c>
      <c r="E183" s="16">
        <v>46.241876427000001</v>
      </c>
      <c r="F183" s="10" t="s">
        <v>31</v>
      </c>
      <c r="G183" s="17" t="s">
        <v>32</v>
      </c>
      <c r="H183" s="8">
        <v>-29.988841000000001</v>
      </c>
      <c r="I183" s="8">
        <v>30.678789999999999</v>
      </c>
      <c r="J183" s="9"/>
      <c r="K183" s="9"/>
      <c r="L183" s="9"/>
      <c r="M183" s="18"/>
      <c r="N183" s="9"/>
      <c r="O183" s="4"/>
      <c r="P183" s="12" t="s">
        <v>33</v>
      </c>
      <c r="Q183" s="12" t="s">
        <v>33</v>
      </c>
      <c r="R183" s="12" t="s">
        <v>33</v>
      </c>
      <c r="S183" s="12" t="s">
        <v>33</v>
      </c>
      <c r="T183" s="12" t="s">
        <v>33</v>
      </c>
      <c r="U183" s="13"/>
      <c r="V183" s="12" t="s">
        <v>33</v>
      </c>
      <c r="W183" s="9"/>
      <c r="X183" s="9"/>
      <c r="Y183" s="4"/>
      <c r="Z183" s="4"/>
      <c r="AA183" s="9"/>
      <c r="AB183" s="9"/>
    </row>
    <row r="184" spans="1:28" x14ac:dyDescent="0.2">
      <c r="A184" s="7">
        <v>182</v>
      </c>
      <c r="B184" s="8">
        <f t="shared" si="2"/>
        <v>182</v>
      </c>
      <c r="C184" s="8" t="s">
        <v>29</v>
      </c>
      <c r="D184" s="8" t="s">
        <v>241</v>
      </c>
      <c r="E184" s="16">
        <v>46.799348649000002</v>
      </c>
      <c r="F184" s="10" t="s">
        <v>38</v>
      </c>
      <c r="G184" s="17" t="s">
        <v>36</v>
      </c>
      <c r="H184" s="8">
        <v>-29.985980999999999</v>
      </c>
      <c r="I184" s="8">
        <v>30.674189999999999</v>
      </c>
      <c r="J184" s="9"/>
      <c r="K184" s="9"/>
      <c r="L184" s="9"/>
      <c r="M184" s="18"/>
      <c r="N184" s="9"/>
      <c r="O184" s="4"/>
      <c r="P184" s="12" t="s">
        <v>33</v>
      </c>
      <c r="Q184" s="12" t="s">
        <v>33</v>
      </c>
      <c r="R184" s="12" t="s">
        <v>33</v>
      </c>
      <c r="S184" s="9"/>
      <c r="T184" s="12" t="s">
        <v>33</v>
      </c>
      <c r="U184" s="12" t="s">
        <v>33</v>
      </c>
      <c r="V184" s="9"/>
      <c r="W184" s="9"/>
      <c r="X184" s="9"/>
      <c r="Y184" s="9"/>
      <c r="Z184" s="9"/>
      <c r="AA184" s="9"/>
      <c r="AB184" s="9"/>
    </row>
    <row r="185" spans="1:28" x14ac:dyDescent="0.2">
      <c r="A185" s="7">
        <v>183</v>
      </c>
      <c r="B185" s="8">
        <f t="shared" si="2"/>
        <v>183</v>
      </c>
      <c r="C185" s="8" t="s">
        <v>29</v>
      </c>
      <c r="D185" s="8" t="s">
        <v>242</v>
      </c>
      <c r="E185" s="16">
        <v>47.427888763000006</v>
      </c>
      <c r="F185" s="10" t="s">
        <v>38</v>
      </c>
      <c r="G185" s="17" t="s">
        <v>36</v>
      </c>
      <c r="H185" s="8">
        <v>-29.986037</v>
      </c>
      <c r="I185" s="8">
        <v>30.667814</v>
      </c>
      <c r="J185" s="9"/>
      <c r="K185" s="9"/>
      <c r="L185" s="9"/>
      <c r="M185" s="18"/>
      <c r="N185" s="9"/>
      <c r="O185" s="4"/>
      <c r="P185" s="12" t="s">
        <v>33</v>
      </c>
      <c r="Q185" s="12" t="s">
        <v>33</v>
      </c>
      <c r="R185" s="12" t="s">
        <v>33</v>
      </c>
      <c r="S185" s="9"/>
      <c r="T185" s="12" t="s">
        <v>33</v>
      </c>
      <c r="U185" s="12" t="s">
        <v>33</v>
      </c>
      <c r="V185" s="9"/>
      <c r="W185" s="9"/>
      <c r="X185" s="9"/>
      <c r="Y185" s="9"/>
      <c r="Z185" s="9"/>
      <c r="AA185" s="9"/>
      <c r="AB185" s="9"/>
    </row>
    <row r="186" spans="1:28" x14ac:dyDescent="0.2">
      <c r="A186" s="7">
        <v>184</v>
      </c>
      <c r="B186" s="8">
        <f t="shared" si="2"/>
        <v>184</v>
      </c>
      <c r="C186" s="8" t="s">
        <v>29</v>
      </c>
      <c r="D186" s="8" t="s">
        <v>243</v>
      </c>
      <c r="E186" s="16">
        <v>48.682543711000001</v>
      </c>
      <c r="F186" s="10" t="s">
        <v>38</v>
      </c>
      <c r="G186" s="17" t="s">
        <v>36</v>
      </c>
      <c r="H186" s="8">
        <v>-29.985645000000002</v>
      </c>
      <c r="I186" s="8">
        <v>30.657539</v>
      </c>
      <c r="J186" s="9"/>
      <c r="K186" s="9"/>
      <c r="L186" s="9"/>
      <c r="M186" s="18"/>
      <c r="N186" s="9"/>
      <c r="O186" s="4"/>
      <c r="P186" s="12" t="s">
        <v>33</v>
      </c>
      <c r="Q186" s="12" t="s">
        <v>33</v>
      </c>
      <c r="R186" s="12" t="s">
        <v>33</v>
      </c>
      <c r="S186" s="9"/>
      <c r="T186" s="12" t="s">
        <v>33</v>
      </c>
      <c r="U186" s="12" t="s">
        <v>33</v>
      </c>
      <c r="V186" s="9"/>
      <c r="W186" s="9"/>
      <c r="X186" s="9"/>
      <c r="Y186" s="9"/>
      <c r="Z186" s="9"/>
      <c r="AA186" s="9"/>
      <c r="AB186" s="9"/>
    </row>
    <row r="187" spans="1:28" x14ac:dyDescent="0.2">
      <c r="A187" s="7">
        <v>185</v>
      </c>
      <c r="B187" s="8">
        <f t="shared" si="2"/>
        <v>185</v>
      </c>
      <c r="C187" s="8" t="s">
        <v>29</v>
      </c>
      <c r="D187" s="8" t="s">
        <v>244</v>
      </c>
      <c r="E187" s="16">
        <v>48.70580468</v>
      </c>
      <c r="F187" s="10" t="s">
        <v>38</v>
      </c>
      <c r="G187" s="17" t="s">
        <v>36</v>
      </c>
      <c r="H187" s="8">
        <v>-29.985574</v>
      </c>
      <c r="I187" s="8">
        <v>30.657315000000001</v>
      </c>
      <c r="J187" s="9"/>
      <c r="K187" s="9"/>
      <c r="L187" s="9"/>
      <c r="M187" s="18"/>
      <c r="N187" s="9"/>
      <c r="O187" s="4"/>
      <c r="P187" s="4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</row>
    <row r="188" spans="1:28" x14ac:dyDescent="0.2">
      <c r="A188" s="7">
        <v>186</v>
      </c>
      <c r="B188" s="8">
        <f t="shared" si="2"/>
        <v>186</v>
      </c>
      <c r="C188" s="8" t="s">
        <v>29</v>
      </c>
      <c r="D188" s="8" t="s">
        <v>245</v>
      </c>
      <c r="E188" s="16">
        <v>49.229008559</v>
      </c>
      <c r="F188" s="10" t="s">
        <v>31</v>
      </c>
      <c r="G188" s="17" t="s">
        <v>32</v>
      </c>
      <c r="H188" s="8">
        <v>-29.981327</v>
      </c>
      <c r="I188" s="8">
        <v>30.655149000000002</v>
      </c>
      <c r="J188" s="9"/>
      <c r="K188" s="9"/>
      <c r="L188" s="9"/>
      <c r="M188" s="18"/>
      <c r="N188" s="9"/>
      <c r="O188" s="4"/>
      <c r="P188" s="12" t="s">
        <v>33</v>
      </c>
      <c r="Q188" s="12" t="s">
        <v>33</v>
      </c>
      <c r="R188" s="12" t="s">
        <v>33</v>
      </c>
      <c r="S188" s="12" t="s">
        <v>33</v>
      </c>
      <c r="T188" s="12" t="s">
        <v>33</v>
      </c>
      <c r="U188" s="13"/>
      <c r="V188" s="12" t="s">
        <v>33</v>
      </c>
      <c r="W188" s="9"/>
      <c r="X188" s="9"/>
      <c r="Y188" s="4"/>
      <c r="Z188" s="4"/>
      <c r="AA188" s="9"/>
      <c r="AB188" s="9"/>
    </row>
    <row r="189" spans="1:28" x14ac:dyDescent="0.2">
      <c r="A189" s="7">
        <v>187</v>
      </c>
      <c r="B189" s="8">
        <f t="shared" si="2"/>
        <v>187</v>
      </c>
      <c r="C189" s="8" t="s">
        <v>29</v>
      </c>
      <c r="D189" s="8" t="s">
        <v>246</v>
      </c>
      <c r="E189" s="16">
        <v>49.622913470999997</v>
      </c>
      <c r="F189" s="10" t="s">
        <v>31</v>
      </c>
      <c r="G189" s="17" t="s">
        <v>36</v>
      </c>
      <c r="H189" s="8">
        <v>-29.979578</v>
      </c>
      <c r="I189" s="8">
        <v>30.652241</v>
      </c>
      <c r="J189" s="9"/>
      <c r="K189" s="9"/>
      <c r="L189" s="9"/>
      <c r="M189" s="18"/>
      <c r="N189" s="9"/>
      <c r="O189" s="4"/>
      <c r="P189" s="12" t="s">
        <v>33</v>
      </c>
      <c r="Q189" s="12" t="s">
        <v>33</v>
      </c>
      <c r="R189" s="12" t="s">
        <v>33</v>
      </c>
      <c r="S189" s="12" t="s">
        <v>33</v>
      </c>
      <c r="T189" s="12" t="s">
        <v>33</v>
      </c>
      <c r="U189" s="13"/>
      <c r="V189" s="12" t="s">
        <v>33</v>
      </c>
      <c r="W189" s="9"/>
      <c r="X189" s="9"/>
      <c r="Y189" s="4"/>
      <c r="Z189" s="4"/>
      <c r="AA189" s="9"/>
      <c r="AB189" s="9"/>
    </row>
    <row r="190" spans="1:28" x14ac:dyDescent="0.2">
      <c r="A190" s="7">
        <v>188</v>
      </c>
      <c r="B190" s="8">
        <f t="shared" si="2"/>
        <v>188</v>
      </c>
      <c r="C190" s="8" t="s">
        <v>29</v>
      </c>
      <c r="D190" s="8" t="s">
        <v>247</v>
      </c>
      <c r="E190" s="16">
        <v>50.451284219999998</v>
      </c>
      <c r="F190" s="10" t="s">
        <v>38</v>
      </c>
      <c r="G190" s="17" t="s">
        <v>36</v>
      </c>
      <c r="H190" s="8">
        <v>-29.975211999999999</v>
      </c>
      <c r="I190" s="8">
        <v>30.6463</v>
      </c>
      <c r="J190" s="9"/>
      <c r="K190" s="9"/>
      <c r="L190" s="9"/>
      <c r="M190" s="18"/>
      <c r="N190" s="9"/>
      <c r="O190" s="4"/>
      <c r="P190" s="4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</row>
    <row r="191" spans="1:28" x14ac:dyDescent="0.2">
      <c r="A191" s="7">
        <v>189</v>
      </c>
      <c r="B191" s="8">
        <f t="shared" si="2"/>
        <v>189</v>
      </c>
      <c r="C191" s="8" t="s">
        <v>29</v>
      </c>
      <c r="D191" s="8" t="s">
        <v>248</v>
      </c>
      <c r="E191" s="16">
        <v>50.4736063</v>
      </c>
      <c r="F191" s="10" t="s">
        <v>38</v>
      </c>
      <c r="G191" s="17" t="s">
        <v>36</v>
      </c>
      <c r="H191" s="8">
        <v>-29.975045999999999</v>
      </c>
      <c r="I191" s="8">
        <v>30.646170999999999</v>
      </c>
      <c r="J191" s="9"/>
      <c r="K191" s="9"/>
      <c r="L191" s="9"/>
      <c r="M191" s="18"/>
      <c r="N191" s="9"/>
      <c r="O191" s="4"/>
      <c r="P191" s="4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</row>
    <row r="192" spans="1:28" x14ac:dyDescent="0.2">
      <c r="A192" s="7">
        <v>190</v>
      </c>
      <c r="B192" s="8">
        <f t="shared" si="2"/>
        <v>190</v>
      </c>
      <c r="C192" s="8" t="s">
        <v>29</v>
      </c>
      <c r="D192" s="8" t="s">
        <v>249</v>
      </c>
      <c r="E192" s="16">
        <v>50.550156313000002</v>
      </c>
      <c r="F192" s="10" t="s">
        <v>35</v>
      </c>
      <c r="G192" s="17" t="s">
        <v>36</v>
      </c>
      <c r="H192" s="8">
        <v>-29.974437000000002</v>
      </c>
      <c r="I192" s="8">
        <v>30.645927</v>
      </c>
      <c r="J192" s="9"/>
      <c r="K192" s="9"/>
      <c r="L192" s="9"/>
      <c r="M192" s="18"/>
      <c r="N192" s="9"/>
      <c r="O192" s="4"/>
      <c r="P192" s="12" t="s">
        <v>33</v>
      </c>
      <c r="Q192" s="12" t="s">
        <v>33</v>
      </c>
      <c r="R192" s="12" t="s">
        <v>33</v>
      </c>
      <c r="S192" s="9"/>
      <c r="T192" s="12" t="s">
        <v>33</v>
      </c>
      <c r="U192" s="13"/>
      <c r="V192" s="9"/>
      <c r="W192" s="9"/>
      <c r="X192" s="9"/>
      <c r="Y192" s="4"/>
      <c r="Z192" s="4"/>
      <c r="AA192" s="9"/>
      <c r="AB192" s="9"/>
    </row>
    <row r="193" spans="1:28" x14ac:dyDescent="0.2">
      <c r="A193" s="7">
        <v>191</v>
      </c>
      <c r="B193" s="8">
        <f t="shared" si="2"/>
        <v>191</v>
      </c>
      <c r="C193" s="8" t="s">
        <v>29</v>
      </c>
      <c r="D193" s="8" t="s">
        <v>250</v>
      </c>
      <c r="E193" s="16">
        <v>50.595381176000004</v>
      </c>
      <c r="F193" s="10" t="s">
        <v>202</v>
      </c>
      <c r="G193" s="17" t="s">
        <v>36</v>
      </c>
      <c r="H193" s="8">
        <v>-29.974055</v>
      </c>
      <c r="I193" s="8">
        <v>30.646084999999999</v>
      </c>
      <c r="J193" s="9"/>
      <c r="K193" s="9"/>
      <c r="L193" s="9"/>
      <c r="M193" s="18"/>
      <c r="N193" s="9"/>
      <c r="O193" s="4"/>
      <c r="P193" s="4"/>
      <c r="Q193" s="4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</row>
    <row r="194" spans="1:28" x14ac:dyDescent="0.2">
      <c r="A194" s="7">
        <v>192</v>
      </c>
      <c r="B194" s="8">
        <f t="shared" si="2"/>
        <v>192</v>
      </c>
      <c r="C194" s="8" t="s">
        <v>29</v>
      </c>
      <c r="D194" s="8" t="s">
        <v>251</v>
      </c>
      <c r="E194" s="16">
        <v>51.648286639999995</v>
      </c>
      <c r="F194" s="10" t="s">
        <v>38</v>
      </c>
      <c r="G194" s="17" t="s">
        <v>36</v>
      </c>
      <c r="H194" s="8">
        <v>-29.968575999999999</v>
      </c>
      <c r="I194" s="8">
        <v>30.637756</v>
      </c>
      <c r="J194" s="9"/>
      <c r="K194" s="9"/>
      <c r="L194" s="9"/>
      <c r="M194" s="18"/>
      <c r="N194" s="9"/>
      <c r="O194" s="4"/>
      <c r="P194" s="12" t="s">
        <v>33</v>
      </c>
      <c r="Q194" s="12" t="s">
        <v>33</v>
      </c>
      <c r="R194" s="12" t="s">
        <v>33</v>
      </c>
      <c r="S194" s="9"/>
      <c r="T194" s="12" t="s">
        <v>33</v>
      </c>
      <c r="U194" s="12" t="s">
        <v>33</v>
      </c>
      <c r="V194" s="9"/>
      <c r="W194" s="9"/>
      <c r="X194" s="9"/>
      <c r="Y194" s="9"/>
      <c r="Z194" s="9"/>
      <c r="AA194" s="9"/>
      <c r="AB194" s="9"/>
    </row>
    <row r="195" spans="1:28" x14ac:dyDescent="0.2">
      <c r="A195" s="7">
        <v>193</v>
      </c>
      <c r="B195" s="8">
        <f t="shared" si="2"/>
        <v>193</v>
      </c>
      <c r="C195" s="8" t="s">
        <v>29</v>
      </c>
      <c r="D195" s="8" t="s">
        <v>252</v>
      </c>
      <c r="E195" s="16">
        <v>51.81</v>
      </c>
      <c r="F195" s="10" t="s">
        <v>31</v>
      </c>
      <c r="G195" s="17" t="s">
        <v>32</v>
      </c>
      <c r="H195" s="8"/>
      <c r="I195" s="8"/>
      <c r="J195" s="21"/>
      <c r="K195" s="21"/>
      <c r="L195" s="21"/>
      <c r="M195" s="18"/>
      <c r="N195" s="9"/>
      <c r="O195" s="4"/>
      <c r="P195" s="12" t="s">
        <v>33</v>
      </c>
      <c r="Q195" s="12" t="s">
        <v>33</v>
      </c>
      <c r="R195" s="12" t="s">
        <v>33</v>
      </c>
      <c r="S195" s="12" t="s">
        <v>33</v>
      </c>
      <c r="T195" s="12" t="s">
        <v>33</v>
      </c>
      <c r="U195" s="13"/>
      <c r="V195" s="12" t="s">
        <v>33</v>
      </c>
      <c r="W195" s="9"/>
      <c r="X195" s="9"/>
      <c r="Y195" s="4"/>
      <c r="Z195" s="4"/>
      <c r="AA195" s="9"/>
      <c r="AB195" s="9"/>
    </row>
    <row r="196" spans="1:28" x14ac:dyDescent="0.2">
      <c r="A196" s="7">
        <v>194</v>
      </c>
      <c r="B196" s="8">
        <f t="shared" si="2"/>
        <v>194</v>
      </c>
      <c r="C196" s="8" t="s">
        <v>29</v>
      </c>
      <c r="D196" s="8" t="s">
        <v>253</v>
      </c>
      <c r="E196" s="16">
        <v>52.155520721000002</v>
      </c>
      <c r="F196" s="10" t="s">
        <v>31</v>
      </c>
      <c r="G196" s="17" t="s">
        <v>32</v>
      </c>
      <c r="H196" s="8">
        <v>-29.964852</v>
      </c>
      <c r="I196" s="8">
        <v>30.635021999999999</v>
      </c>
      <c r="J196" s="9"/>
      <c r="K196" s="9"/>
      <c r="L196" s="9"/>
      <c r="M196" s="18"/>
      <c r="N196" s="9"/>
      <c r="O196" s="4"/>
      <c r="P196" s="12" t="s">
        <v>33</v>
      </c>
      <c r="Q196" s="12" t="s">
        <v>33</v>
      </c>
      <c r="R196" s="12" t="s">
        <v>33</v>
      </c>
      <c r="S196" s="12" t="s">
        <v>33</v>
      </c>
      <c r="T196" s="12" t="s">
        <v>33</v>
      </c>
      <c r="U196" s="13"/>
      <c r="V196" s="12" t="s">
        <v>33</v>
      </c>
      <c r="W196" s="9"/>
      <c r="X196" s="9"/>
      <c r="Y196" s="4"/>
      <c r="Z196" s="4"/>
      <c r="AA196" s="9"/>
      <c r="AB196" s="9"/>
    </row>
    <row r="197" spans="1:28" x14ac:dyDescent="0.2">
      <c r="A197" s="7">
        <v>195</v>
      </c>
      <c r="B197" s="8">
        <f t="shared" ref="B197:B260" si="3">B196+1</f>
        <v>195</v>
      </c>
      <c r="C197" s="8" t="s">
        <v>29</v>
      </c>
      <c r="D197" s="8" t="s">
        <v>254</v>
      </c>
      <c r="E197" s="16">
        <v>52.544273193000002</v>
      </c>
      <c r="F197" s="10" t="s">
        <v>31</v>
      </c>
      <c r="G197" s="17" t="s">
        <v>32</v>
      </c>
      <c r="H197" s="8">
        <v>-29.962996</v>
      </c>
      <c r="I197" s="8">
        <v>30.631774</v>
      </c>
      <c r="J197" s="9"/>
      <c r="K197" s="9"/>
      <c r="L197" s="9"/>
      <c r="M197" s="18"/>
      <c r="N197" s="9"/>
      <c r="O197" s="4"/>
      <c r="P197" s="12" t="s">
        <v>33</v>
      </c>
      <c r="Q197" s="12" t="s">
        <v>33</v>
      </c>
      <c r="R197" s="12" t="s">
        <v>33</v>
      </c>
      <c r="S197" s="12" t="s">
        <v>33</v>
      </c>
      <c r="T197" s="12" t="s">
        <v>33</v>
      </c>
      <c r="U197" s="13"/>
      <c r="V197" s="12" t="s">
        <v>33</v>
      </c>
      <c r="W197" s="9"/>
      <c r="X197" s="9"/>
      <c r="Y197" s="4"/>
      <c r="Z197" s="4"/>
      <c r="AA197" s="9"/>
      <c r="AB197" s="9"/>
    </row>
    <row r="198" spans="1:28" x14ac:dyDescent="0.2">
      <c r="A198" s="7">
        <v>196</v>
      </c>
      <c r="B198" s="8">
        <f t="shared" si="3"/>
        <v>196</v>
      </c>
      <c r="C198" s="8" t="s">
        <v>29</v>
      </c>
      <c r="D198" s="8" t="s">
        <v>255</v>
      </c>
      <c r="E198" s="16">
        <v>52.803271699</v>
      </c>
      <c r="F198" s="10" t="s">
        <v>38</v>
      </c>
      <c r="G198" s="17" t="s">
        <v>36</v>
      </c>
      <c r="H198" s="8">
        <v>-29.962092999999999</v>
      </c>
      <c r="I198" s="8">
        <v>30.629327</v>
      </c>
      <c r="J198" s="9"/>
      <c r="K198" s="9"/>
      <c r="L198" s="9"/>
      <c r="M198" s="18"/>
      <c r="N198" s="9"/>
      <c r="O198" s="4"/>
      <c r="P198" s="12" t="s">
        <v>33</v>
      </c>
      <c r="Q198" s="12" t="s">
        <v>33</v>
      </c>
      <c r="R198" s="12" t="s">
        <v>33</v>
      </c>
      <c r="S198" s="9"/>
      <c r="T198" s="12" t="s">
        <v>33</v>
      </c>
      <c r="U198" s="12" t="s">
        <v>33</v>
      </c>
      <c r="V198" s="9"/>
      <c r="W198" s="9"/>
      <c r="X198" s="9"/>
      <c r="Y198" s="9"/>
      <c r="Z198" s="9"/>
      <c r="AA198" s="9"/>
      <c r="AB198" s="9"/>
    </row>
    <row r="199" spans="1:28" x14ac:dyDescent="0.2">
      <c r="A199" s="7">
        <v>197</v>
      </c>
      <c r="B199" s="8">
        <f t="shared" si="3"/>
        <v>197</v>
      </c>
      <c r="C199" s="8" t="s">
        <v>29</v>
      </c>
      <c r="D199" s="8" t="s">
        <v>256</v>
      </c>
      <c r="E199" s="16">
        <v>54.070387273000001</v>
      </c>
      <c r="F199" s="10" t="s">
        <v>202</v>
      </c>
      <c r="G199" s="17" t="s">
        <v>36</v>
      </c>
      <c r="H199" s="8">
        <v>-29.953700999999999</v>
      </c>
      <c r="I199" s="8">
        <v>30.620630999999999</v>
      </c>
      <c r="J199" s="9"/>
      <c r="K199" s="9"/>
      <c r="L199" s="9"/>
      <c r="M199" s="18"/>
      <c r="N199" s="9"/>
      <c r="O199" s="4"/>
      <c r="P199" s="4"/>
      <c r="Q199" s="4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</row>
    <row r="200" spans="1:28" x14ac:dyDescent="0.2">
      <c r="A200" s="7">
        <v>198</v>
      </c>
      <c r="B200" s="8">
        <f t="shared" si="3"/>
        <v>198</v>
      </c>
      <c r="C200" s="8" t="s">
        <v>29</v>
      </c>
      <c r="D200" s="8" t="s">
        <v>257</v>
      </c>
      <c r="E200" s="16">
        <v>54.099193407000001</v>
      </c>
      <c r="F200" s="10" t="s">
        <v>202</v>
      </c>
      <c r="G200" s="17" t="s">
        <v>36</v>
      </c>
      <c r="H200" s="8">
        <v>-29.953499999999998</v>
      </c>
      <c r="I200" s="8">
        <v>30.620442000000001</v>
      </c>
      <c r="J200" s="9"/>
      <c r="K200" s="9"/>
      <c r="L200" s="9"/>
      <c r="M200" s="18"/>
      <c r="N200" s="9"/>
      <c r="O200" s="4"/>
      <c r="P200" s="4"/>
      <c r="Q200" s="4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</row>
    <row r="201" spans="1:28" x14ac:dyDescent="0.2">
      <c r="A201" s="7">
        <v>199</v>
      </c>
      <c r="B201" s="8">
        <f t="shared" si="3"/>
        <v>199</v>
      </c>
      <c r="C201" s="8" t="s">
        <v>29</v>
      </c>
      <c r="D201" s="8" t="s">
        <v>258</v>
      </c>
      <c r="E201" s="16">
        <v>54.979371267000005</v>
      </c>
      <c r="F201" s="10" t="s">
        <v>207</v>
      </c>
      <c r="G201" s="17" t="s">
        <v>63</v>
      </c>
      <c r="H201" s="8">
        <v>-29.949324000000001</v>
      </c>
      <c r="I201" s="8">
        <v>30.613282999999999</v>
      </c>
      <c r="J201" s="9"/>
      <c r="K201" s="9"/>
      <c r="L201" s="9"/>
      <c r="M201" s="18"/>
      <c r="N201" s="9"/>
      <c r="O201" s="9"/>
      <c r="P201" s="12" t="s">
        <v>33</v>
      </c>
      <c r="Q201" s="12" t="s">
        <v>33</v>
      </c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</row>
    <row r="202" spans="1:28" x14ac:dyDescent="0.2">
      <c r="A202" s="7">
        <v>200</v>
      </c>
      <c r="B202" s="8">
        <f t="shared" si="3"/>
        <v>200</v>
      </c>
      <c r="C202" s="8" t="s">
        <v>29</v>
      </c>
      <c r="D202" s="8" t="s">
        <v>259</v>
      </c>
      <c r="E202" s="16">
        <v>55.974116856000002</v>
      </c>
      <c r="F202" s="10" t="s">
        <v>202</v>
      </c>
      <c r="G202" s="17" t="s">
        <v>36</v>
      </c>
      <c r="H202" s="8">
        <v>-29.942989000000001</v>
      </c>
      <c r="I202" s="8">
        <v>30.606000999999999</v>
      </c>
      <c r="J202" s="9"/>
      <c r="K202" s="9"/>
      <c r="L202" s="9"/>
      <c r="M202" s="18"/>
      <c r="N202" s="9"/>
      <c r="O202" s="4"/>
      <c r="P202" s="12" t="s">
        <v>33</v>
      </c>
      <c r="Q202" s="12" t="s">
        <v>33</v>
      </c>
      <c r="R202" s="9"/>
      <c r="S202" s="9"/>
      <c r="T202" s="13"/>
      <c r="U202" s="12" t="s">
        <v>33</v>
      </c>
      <c r="V202" s="9"/>
      <c r="W202" s="9"/>
      <c r="X202" s="9"/>
      <c r="Y202" s="9"/>
      <c r="Z202" s="9"/>
      <c r="AA202" s="9"/>
      <c r="AB202" s="9"/>
    </row>
    <row r="203" spans="1:28" x14ac:dyDescent="0.2">
      <c r="A203" s="7">
        <v>201</v>
      </c>
      <c r="B203" s="8">
        <f t="shared" si="3"/>
        <v>201</v>
      </c>
      <c r="C203" s="8" t="s">
        <v>29</v>
      </c>
      <c r="D203" s="8" t="s">
        <v>260</v>
      </c>
      <c r="E203" s="16">
        <v>56.854367919999994</v>
      </c>
      <c r="F203" s="10" t="s">
        <v>202</v>
      </c>
      <c r="G203" s="17" t="s">
        <v>36</v>
      </c>
      <c r="H203" s="8">
        <v>-29.936198000000001</v>
      </c>
      <c r="I203" s="8">
        <v>30.601652000000001</v>
      </c>
      <c r="J203" s="9"/>
      <c r="K203" s="9"/>
      <c r="L203" s="9"/>
      <c r="M203" s="18"/>
      <c r="N203" s="9"/>
      <c r="O203" s="4"/>
      <c r="P203" s="12" t="s">
        <v>33</v>
      </c>
      <c r="Q203" s="12" t="s">
        <v>33</v>
      </c>
      <c r="R203" s="9"/>
      <c r="S203" s="9"/>
      <c r="T203" s="13"/>
      <c r="U203" s="12" t="s">
        <v>33</v>
      </c>
      <c r="V203" s="9"/>
      <c r="W203" s="9"/>
      <c r="X203" s="9"/>
      <c r="Y203" s="9"/>
      <c r="Z203" s="9"/>
      <c r="AA203" s="9"/>
      <c r="AB203" s="9"/>
    </row>
    <row r="204" spans="1:28" x14ac:dyDescent="0.2">
      <c r="A204" s="7">
        <v>202</v>
      </c>
      <c r="B204" s="8">
        <f t="shared" si="3"/>
        <v>202</v>
      </c>
      <c r="C204" s="8" t="s">
        <v>29</v>
      </c>
      <c r="D204" s="8" t="s">
        <v>261</v>
      </c>
      <c r="E204" s="16">
        <v>57.967161214000001</v>
      </c>
      <c r="F204" s="10" t="s">
        <v>202</v>
      </c>
      <c r="G204" s="17" t="s">
        <v>36</v>
      </c>
      <c r="H204" s="8">
        <v>-29.926459000000001</v>
      </c>
      <c r="I204" s="8">
        <v>30.599081999999999</v>
      </c>
      <c r="J204" s="9"/>
      <c r="K204" s="9"/>
      <c r="L204" s="9"/>
      <c r="M204" s="18"/>
      <c r="N204" s="9"/>
      <c r="O204" s="4"/>
      <c r="P204" s="12" t="s">
        <v>33</v>
      </c>
      <c r="Q204" s="12" t="s">
        <v>33</v>
      </c>
      <c r="R204" s="9"/>
      <c r="S204" s="9"/>
      <c r="T204" s="13"/>
      <c r="U204" s="12" t="s">
        <v>33</v>
      </c>
      <c r="V204" s="9"/>
      <c r="W204" s="9"/>
      <c r="X204" s="9"/>
      <c r="Y204" s="9"/>
      <c r="Z204" s="9"/>
      <c r="AA204" s="9"/>
      <c r="AB204" s="9"/>
    </row>
    <row r="205" spans="1:28" x14ac:dyDescent="0.2">
      <c r="A205" s="7">
        <v>203</v>
      </c>
      <c r="B205" s="8">
        <f t="shared" si="3"/>
        <v>203</v>
      </c>
      <c r="C205" s="8" t="s">
        <v>29</v>
      </c>
      <c r="D205" s="8" t="s">
        <v>262</v>
      </c>
      <c r="E205" s="16">
        <v>58.493513017999994</v>
      </c>
      <c r="F205" s="10" t="s">
        <v>97</v>
      </c>
      <c r="G205" s="17" t="s">
        <v>36</v>
      </c>
      <c r="H205" s="8">
        <v>-29.922208000000001</v>
      </c>
      <c r="I205" s="8">
        <v>30.596838999999999</v>
      </c>
      <c r="J205" s="9" t="s">
        <v>61</v>
      </c>
      <c r="K205" s="9" t="s">
        <v>42</v>
      </c>
      <c r="L205" s="9"/>
      <c r="M205" s="18"/>
      <c r="N205" s="9"/>
      <c r="O205" s="9"/>
      <c r="P205" s="12" t="s">
        <v>33</v>
      </c>
      <c r="Q205" s="12" t="s">
        <v>33</v>
      </c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</row>
    <row r="206" spans="1:28" x14ac:dyDescent="0.2">
      <c r="A206" s="7">
        <v>204</v>
      </c>
      <c r="B206" s="8">
        <f t="shared" si="3"/>
        <v>204</v>
      </c>
      <c r="C206" s="8" t="s">
        <v>29</v>
      </c>
      <c r="D206" s="8" t="s">
        <v>263</v>
      </c>
      <c r="E206" s="16">
        <v>58.749374992</v>
      </c>
      <c r="F206" s="10" t="s">
        <v>202</v>
      </c>
      <c r="G206" s="17" t="s">
        <v>36</v>
      </c>
      <c r="H206" s="8">
        <v>-29.920541</v>
      </c>
      <c r="I206" s="8">
        <v>30.595011</v>
      </c>
      <c r="J206" s="9"/>
      <c r="K206" s="9"/>
      <c r="L206" s="9"/>
      <c r="M206" s="18"/>
      <c r="N206" s="9"/>
      <c r="O206" s="4"/>
      <c r="P206" s="12" t="s">
        <v>33</v>
      </c>
      <c r="Q206" s="12" t="s">
        <v>33</v>
      </c>
      <c r="R206" s="9"/>
      <c r="S206" s="9"/>
      <c r="T206" s="13"/>
      <c r="U206" s="12" t="s">
        <v>33</v>
      </c>
      <c r="V206" s="9"/>
      <c r="W206" s="9"/>
      <c r="X206" s="9"/>
      <c r="Y206" s="9"/>
      <c r="Z206" s="9"/>
      <c r="AA206" s="9"/>
      <c r="AB206" s="9"/>
    </row>
    <row r="207" spans="1:28" x14ac:dyDescent="0.2">
      <c r="A207" s="7">
        <v>205</v>
      </c>
      <c r="B207" s="8">
        <f t="shared" si="3"/>
        <v>205</v>
      </c>
      <c r="C207" s="8" t="s">
        <v>29</v>
      </c>
      <c r="D207" s="8" t="s">
        <v>264</v>
      </c>
      <c r="E207" s="16">
        <v>58.788666845999998</v>
      </c>
      <c r="F207" s="10" t="s">
        <v>202</v>
      </c>
      <c r="G207" s="17" t="s">
        <v>36</v>
      </c>
      <c r="H207" s="8">
        <v>-29.920296</v>
      </c>
      <c r="I207" s="8">
        <v>30.594715999999998</v>
      </c>
      <c r="J207" s="9"/>
      <c r="K207" s="9"/>
      <c r="L207" s="9"/>
      <c r="M207" s="18"/>
      <c r="N207" s="9"/>
      <c r="O207" s="4"/>
      <c r="P207" s="4"/>
      <c r="Q207" s="4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</row>
    <row r="208" spans="1:28" x14ac:dyDescent="0.2">
      <c r="A208" s="7">
        <v>206</v>
      </c>
      <c r="B208" s="8">
        <f t="shared" si="3"/>
        <v>206</v>
      </c>
      <c r="C208" s="8" t="s">
        <v>29</v>
      </c>
      <c r="D208" s="8" t="s">
        <v>265</v>
      </c>
      <c r="E208" s="16">
        <v>58.797255915000001</v>
      </c>
      <c r="F208" s="10" t="s">
        <v>31</v>
      </c>
      <c r="G208" s="17" t="s">
        <v>32</v>
      </c>
      <c r="H208" s="8">
        <v>-29.920237</v>
      </c>
      <c r="I208" s="8">
        <v>30.594657999999999</v>
      </c>
      <c r="J208" s="9"/>
      <c r="K208" s="9"/>
      <c r="L208" s="9"/>
      <c r="M208" s="18"/>
      <c r="N208" s="9"/>
      <c r="O208" s="4"/>
      <c r="P208" s="12" t="s">
        <v>33</v>
      </c>
      <c r="Q208" s="12" t="s">
        <v>33</v>
      </c>
      <c r="R208" s="12" t="s">
        <v>33</v>
      </c>
      <c r="S208" s="12" t="s">
        <v>33</v>
      </c>
      <c r="T208" s="12" t="s">
        <v>33</v>
      </c>
      <c r="U208" s="13"/>
      <c r="V208" s="12" t="s">
        <v>33</v>
      </c>
      <c r="W208" s="9"/>
      <c r="X208" s="9"/>
      <c r="Y208" s="4"/>
      <c r="Z208" s="4"/>
      <c r="AA208" s="9"/>
      <c r="AB208" s="9"/>
    </row>
    <row r="209" spans="1:28" x14ac:dyDescent="0.2">
      <c r="A209" s="7">
        <v>207</v>
      </c>
      <c r="B209" s="8">
        <f t="shared" si="3"/>
        <v>207</v>
      </c>
      <c r="C209" s="8" t="s">
        <v>29</v>
      </c>
      <c r="D209" s="8" t="s">
        <v>266</v>
      </c>
      <c r="E209" s="16">
        <v>59.957076547</v>
      </c>
      <c r="F209" s="10" t="s">
        <v>202</v>
      </c>
      <c r="G209" s="17" t="s">
        <v>36</v>
      </c>
      <c r="H209" s="8">
        <v>-29.913412000000001</v>
      </c>
      <c r="I209" s="8">
        <v>30.585737999999999</v>
      </c>
      <c r="J209" s="9"/>
      <c r="K209" s="9"/>
      <c r="L209" s="9"/>
      <c r="M209" s="18"/>
      <c r="N209" s="9"/>
      <c r="O209" s="4"/>
      <c r="P209" s="12" t="s">
        <v>33</v>
      </c>
      <c r="Q209" s="12" t="s">
        <v>33</v>
      </c>
      <c r="R209" s="9"/>
      <c r="S209" s="9"/>
      <c r="T209" s="13"/>
      <c r="U209" s="12" t="s">
        <v>33</v>
      </c>
      <c r="V209" s="9"/>
      <c r="W209" s="9"/>
      <c r="X209" s="9"/>
      <c r="Y209" s="9"/>
      <c r="Z209" s="9"/>
      <c r="AA209" s="9"/>
      <c r="AB209" s="9"/>
    </row>
    <row r="210" spans="1:28" x14ac:dyDescent="0.2">
      <c r="A210" s="7">
        <v>208</v>
      </c>
      <c r="B210" s="8">
        <f t="shared" si="3"/>
        <v>208</v>
      </c>
      <c r="C210" s="8" t="s">
        <v>29</v>
      </c>
      <c r="D210" s="8" t="s">
        <v>267</v>
      </c>
      <c r="E210" s="16">
        <v>60.875494986999996</v>
      </c>
      <c r="F210" s="10" t="s">
        <v>207</v>
      </c>
      <c r="G210" s="17" t="s">
        <v>36</v>
      </c>
      <c r="H210" s="8">
        <v>-29.907931000000001</v>
      </c>
      <c r="I210" s="8">
        <v>30.578620000000001</v>
      </c>
      <c r="J210" s="9"/>
      <c r="K210" s="9"/>
      <c r="L210" s="9"/>
      <c r="M210" s="18"/>
      <c r="N210" s="9"/>
      <c r="O210" s="9"/>
      <c r="P210" s="12" t="s">
        <v>33</v>
      </c>
      <c r="Q210" s="12" t="s">
        <v>33</v>
      </c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</row>
    <row r="211" spans="1:28" x14ac:dyDescent="0.2">
      <c r="A211" s="7">
        <v>209</v>
      </c>
      <c r="B211" s="8">
        <f t="shared" si="3"/>
        <v>209</v>
      </c>
      <c r="C211" s="8" t="s">
        <v>29</v>
      </c>
      <c r="D211" s="8" t="s">
        <v>268</v>
      </c>
      <c r="E211" s="16">
        <v>61.342186715000004</v>
      </c>
      <c r="F211" s="10" t="s">
        <v>268</v>
      </c>
      <c r="G211" s="17" t="s">
        <v>45</v>
      </c>
      <c r="H211" s="8">
        <v>-29.905154</v>
      </c>
      <c r="I211" s="8">
        <v>30.574995000000001</v>
      </c>
      <c r="J211" s="9"/>
      <c r="K211" s="9"/>
      <c r="L211" s="9"/>
      <c r="M211" s="18"/>
      <c r="N211" s="9"/>
      <c r="O211" s="4"/>
      <c r="P211" s="12" t="s">
        <v>33</v>
      </c>
      <c r="Q211" s="9"/>
      <c r="R211" s="9"/>
      <c r="S211" s="9"/>
      <c r="T211" s="9"/>
      <c r="U211" s="9"/>
      <c r="V211" s="9"/>
      <c r="W211" s="9"/>
      <c r="X211" s="9"/>
      <c r="Y211" s="4"/>
      <c r="Z211" s="4"/>
      <c r="AA211" s="9"/>
      <c r="AB211" s="9"/>
    </row>
    <row r="212" spans="1:28" x14ac:dyDescent="0.2">
      <c r="A212" s="7">
        <v>210</v>
      </c>
      <c r="B212" s="8">
        <f t="shared" si="3"/>
        <v>210</v>
      </c>
      <c r="C212" s="8" t="s">
        <v>29</v>
      </c>
      <c r="D212" s="8" t="s">
        <v>269</v>
      </c>
      <c r="E212" s="16">
        <v>61.831815788</v>
      </c>
      <c r="F212" s="10" t="s">
        <v>202</v>
      </c>
      <c r="G212" s="17" t="s">
        <v>36</v>
      </c>
      <c r="H212" s="8">
        <v>-29.902100000000001</v>
      </c>
      <c r="I212" s="8">
        <v>30.571400000000001</v>
      </c>
      <c r="J212" s="9"/>
      <c r="K212" s="9"/>
      <c r="L212" s="9"/>
      <c r="M212" s="18"/>
      <c r="N212" s="9"/>
      <c r="O212" s="4"/>
      <c r="P212" s="12" t="s">
        <v>33</v>
      </c>
      <c r="Q212" s="12" t="s">
        <v>33</v>
      </c>
      <c r="R212" s="9"/>
      <c r="S212" s="9"/>
      <c r="T212" s="13"/>
      <c r="U212" s="12" t="s">
        <v>33</v>
      </c>
      <c r="V212" s="9"/>
      <c r="W212" s="9"/>
      <c r="X212" s="9"/>
      <c r="Y212" s="9"/>
      <c r="Z212" s="9"/>
      <c r="AA212" s="9"/>
      <c r="AB212" s="9"/>
    </row>
    <row r="213" spans="1:28" x14ac:dyDescent="0.2">
      <c r="A213" s="7">
        <v>211</v>
      </c>
      <c r="B213" s="8">
        <f t="shared" si="3"/>
        <v>211</v>
      </c>
      <c r="C213" s="8" t="s">
        <v>29</v>
      </c>
      <c r="D213" s="8" t="s">
        <v>270</v>
      </c>
      <c r="E213" s="16">
        <v>62.950190573999997</v>
      </c>
      <c r="F213" s="10" t="s">
        <v>136</v>
      </c>
      <c r="G213" s="17" t="s">
        <v>36</v>
      </c>
      <c r="H213" s="8">
        <v>-29.895306000000001</v>
      </c>
      <c r="I213" s="8">
        <v>30.562856</v>
      </c>
      <c r="J213" s="9"/>
      <c r="K213" s="9"/>
      <c r="L213" s="9"/>
      <c r="M213" s="18"/>
      <c r="N213" s="9"/>
      <c r="O213" s="9"/>
      <c r="P213" s="12" t="s">
        <v>33</v>
      </c>
      <c r="Q213" s="12" t="s">
        <v>33</v>
      </c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</row>
    <row r="214" spans="1:28" x14ac:dyDescent="0.2">
      <c r="A214" s="7">
        <v>212</v>
      </c>
      <c r="B214" s="8">
        <f t="shared" si="3"/>
        <v>212</v>
      </c>
      <c r="C214" s="8" t="s">
        <v>29</v>
      </c>
      <c r="D214" s="8" t="s">
        <v>271</v>
      </c>
      <c r="E214" s="16">
        <v>63.742366310999998</v>
      </c>
      <c r="F214" s="10" t="s">
        <v>202</v>
      </c>
      <c r="G214" s="17" t="s">
        <v>36</v>
      </c>
      <c r="H214" s="8">
        <v>-29.890554999999999</v>
      </c>
      <c r="I214" s="8">
        <v>30.556740999999999</v>
      </c>
      <c r="J214" s="9"/>
      <c r="K214" s="9"/>
      <c r="L214" s="9"/>
      <c r="M214" s="18"/>
      <c r="N214" s="9"/>
      <c r="O214" s="4"/>
      <c r="P214" s="12" t="s">
        <v>33</v>
      </c>
      <c r="Q214" s="12" t="s">
        <v>33</v>
      </c>
      <c r="R214" s="9"/>
      <c r="S214" s="9"/>
      <c r="T214" s="13"/>
      <c r="U214" s="12" t="s">
        <v>33</v>
      </c>
      <c r="V214" s="9"/>
      <c r="W214" s="9"/>
      <c r="X214" s="9"/>
      <c r="Y214" s="9"/>
      <c r="Z214" s="9"/>
      <c r="AA214" s="9"/>
      <c r="AB214" s="9"/>
    </row>
    <row r="215" spans="1:28" x14ac:dyDescent="0.2">
      <c r="A215" s="7">
        <v>213</v>
      </c>
      <c r="B215" s="8">
        <f t="shared" si="3"/>
        <v>213</v>
      </c>
      <c r="C215" s="8" t="s">
        <v>29</v>
      </c>
      <c r="D215" s="8" t="s">
        <v>272</v>
      </c>
      <c r="E215" s="16">
        <v>65.149966488999993</v>
      </c>
      <c r="F215" s="10" t="s">
        <v>207</v>
      </c>
      <c r="G215" s="17" t="s">
        <v>36</v>
      </c>
      <c r="H215" s="8">
        <v>-29.882110999999998</v>
      </c>
      <c r="I215" s="8">
        <v>30.545933999999999</v>
      </c>
      <c r="J215" s="9"/>
      <c r="K215" s="9"/>
      <c r="L215" s="9"/>
      <c r="M215" s="18"/>
      <c r="N215" s="9"/>
      <c r="O215" s="9"/>
      <c r="P215" s="12" t="s">
        <v>33</v>
      </c>
      <c r="Q215" s="12" t="s">
        <v>33</v>
      </c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</row>
    <row r="216" spans="1:28" x14ac:dyDescent="0.2">
      <c r="A216" s="7">
        <v>214</v>
      </c>
      <c r="B216" s="8">
        <f t="shared" si="3"/>
        <v>214</v>
      </c>
      <c r="C216" s="8" t="s">
        <v>29</v>
      </c>
      <c r="D216" s="8" t="s">
        <v>273</v>
      </c>
      <c r="E216" s="16">
        <v>66.013029181999997</v>
      </c>
      <c r="F216" s="10" t="s">
        <v>31</v>
      </c>
      <c r="G216" s="17" t="s">
        <v>32</v>
      </c>
      <c r="H216" s="8">
        <v>-29.875837000000001</v>
      </c>
      <c r="I216" s="8">
        <v>30.54073</v>
      </c>
      <c r="J216" s="9"/>
      <c r="K216" s="9"/>
      <c r="L216" s="9"/>
      <c r="M216" s="18"/>
      <c r="N216" s="9"/>
      <c r="O216" s="4"/>
      <c r="P216" s="12" t="s">
        <v>33</v>
      </c>
      <c r="Q216" s="12" t="s">
        <v>33</v>
      </c>
      <c r="R216" s="12" t="s">
        <v>33</v>
      </c>
      <c r="S216" s="12" t="s">
        <v>33</v>
      </c>
      <c r="T216" s="12" t="s">
        <v>33</v>
      </c>
      <c r="U216" s="13"/>
      <c r="V216" s="12" t="s">
        <v>33</v>
      </c>
      <c r="W216" s="9"/>
      <c r="X216" s="9"/>
      <c r="Y216" s="4"/>
      <c r="Z216" s="4"/>
      <c r="AA216" s="9"/>
      <c r="AB216" s="9"/>
    </row>
    <row r="217" spans="1:28" x14ac:dyDescent="0.2">
      <c r="A217" s="7">
        <v>215</v>
      </c>
      <c r="B217" s="8">
        <f t="shared" si="3"/>
        <v>215</v>
      </c>
      <c r="C217" s="8" t="s">
        <v>29</v>
      </c>
      <c r="D217" s="8" t="s">
        <v>274</v>
      </c>
      <c r="E217" s="16">
        <v>66.206279425000005</v>
      </c>
      <c r="F217" s="10" t="s">
        <v>202</v>
      </c>
      <c r="G217" s="17" t="s">
        <v>32</v>
      </c>
      <c r="H217" s="8">
        <v>-29.874379999999999</v>
      </c>
      <c r="I217" s="8">
        <v>30.539636999999999</v>
      </c>
      <c r="J217" s="9"/>
      <c r="K217" s="9"/>
      <c r="L217" s="9"/>
      <c r="M217" s="18"/>
      <c r="N217" s="9"/>
      <c r="O217" s="4"/>
      <c r="P217" s="12" t="s">
        <v>33</v>
      </c>
      <c r="Q217" s="12" t="s">
        <v>33</v>
      </c>
      <c r="R217" s="9"/>
      <c r="S217" s="9"/>
      <c r="T217" s="13"/>
      <c r="U217" s="12" t="s">
        <v>33</v>
      </c>
      <c r="V217" s="9"/>
      <c r="W217" s="9"/>
      <c r="X217" s="9"/>
      <c r="Y217" s="9"/>
      <c r="Z217" s="9"/>
      <c r="AA217" s="9"/>
      <c r="AB217" s="9"/>
    </row>
    <row r="218" spans="1:28" x14ac:dyDescent="0.2">
      <c r="A218" s="7">
        <v>216</v>
      </c>
      <c r="B218" s="8">
        <f t="shared" si="3"/>
        <v>216</v>
      </c>
      <c r="C218" s="8" t="s">
        <v>29</v>
      </c>
      <c r="D218" s="8" t="s">
        <v>275</v>
      </c>
      <c r="E218" s="16">
        <v>67.028424117</v>
      </c>
      <c r="F218" s="10" t="s">
        <v>38</v>
      </c>
      <c r="G218" s="17" t="s">
        <v>32</v>
      </c>
      <c r="H218" s="8">
        <v>-29.868523</v>
      </c>
      <c r="I218" s="8">
        <v>30.538437999999999</v>
      </c>
      <c r="J218" s="9"/>
      <c r="K218" s="9"/>
      <c r="L218" s="9"/>
      <c r="M218" s="18"/>
      <c r="N218" s="9"/>
      <c r="O218" s="4"/>
      <c r="P218" s="12" t="s">
        <v>33</v>
      </c>
      <c r="Q218" s="12" t="s">
        <v>33</v>
      </c>
      <c r="R218" s="12" t="s">
        <v>33</v>
      </c>
      <c r="S218" s="9"/>
      <c r="T218" s="12" t="s">
        <v>33</v>
      </c>
      <c r="U218" s="12" t="s">
        <v>33</v>
      </c>
      <c r="V218" s="9"/>
      <c r="W218" s="9"/>
      <c r="X218" s="9"/>
      <c r="Y218" s="9"/>
      <c r="Z218" s="9"/>
      <c r="AA218" s="9"/>
      <c r="AB218" s="9"/>
    </row>
    <row r="219" spans="1:28" x14ac:dyDescent="0.2">
      <c r="A219" s="7">
        <v>217</v>
      </c>
      <c r="B219" s="8">
        <f t="shared" si="3"/>
        <v>217</v>
      </c>
      <c r="C219" s="8" t="s">
        <v>29</v>
      </c>
      <c r="D219" s="8" t="s">
        <v>276</v>
      </c>
      <c r="E219" s="16">
        <v>67.069393345000009</v>
      </c>
      <c r="F219" s="10" t="s">
        <v>97</v>
      </c>
      <c r="G219" s="17" t="s">
        <v>36</v>
      </c>
      <c r="H219" s="8">
        <v>-29.868205</v>
      </c>
      <c r="I219" s="8">
        <v>30.538222999999999</v>
      </c>
      <c r="J219" s="9" t="s">
        <v>277</v>
      </c>
      <c r="K219" s="9" t="s">
        <v>42</v>
      </c>
      <c r="L219" s="9"/>
      <c r="M219" s="18"/>
      <c r="N219" s="9"/>
      <c r="O219" s="9"/>
      <c r="P219" s="12" t="s">
        <v>33</v>
      </c>
      <c r="Q219" s="12" t="s">
        <v>33</v>
      </c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</row>
    <row r="220" spans="1:28" x14ac:dyDescent="0.2">
      <c r="A220" s="7">
        <v>218</v>
      </c>
      <c r="B220" s="8">
        <f t="shared" si="3"/>
        <v>218</v>
      </c>
      <c r="C220" s="8" t="s">
        <v>29</v>
      </c>
      <c r="D220" s="8" t="s">
        <v>278</v>
      </c>
      <c r="E220" s="16">
        <v>68.149526089999995</v>
      </c>
      <c r="F220" s="10" t="s">
        <v>38</v>
      </c>
      <c r="G220" s="17" t="s">
        <v>36</v>
      </c>
      <c r="H220" s="8">
        <v>-29.858955000000002</v>
      </c>
      <c r="I220" s="8">
        <v>30.535995</v>
      </c>
      <c r="J220" s="9"/>
      <c r="K220" s="9"/>
      <c r="L220" s="9"/>
      <c r="M220" s="18"/>
      <c r="N220" s="9"/>
      <c r="O220" s="4"/>
      <c r="P220" s="12" t="s">
        <v>33</v>
      </c>
      <c r="Q220" s="12" t="s">
        <v>33</v>
      </c>
      <c r="R220" s="12" t="s">
        <v>33</v>
      </c>
      <c r="S220" s="9"/>
      <c r="T220" s="12" t="s">
        <v>33</v>
      </c>
      <c r="U220" s="12" t="s">
        <v>33</v>
      </c>
      <c r="V220" s="9"/>
      <c r="W220" s="9"/>
      <c r="X220" s="9"/>
      <c r="Y220" s="9"/>
      <c r="Z220" s="9"/>
      <c r="AA220" s="9"/>
      <c r="AB220" s="9"/>
    </row>
    <row r="221" spans="1:28" x14ac:dyDescent="0.2">
      <c r="A221" s="7">
        <v>219</v>
      </c>
      <c r="B221" s="8">
        <f t="shared" si="3"/>
        <v>219</v>
      </c>
      <c r="C221" s="8" t="s">
        <v>29</v>
      </c>
      <c r="D221" s="8" t="s">
        <v>279</v>
      </c>
      <c r="E221" s="16">
        <v>69.06995388899999</v>
      </c>
      <c r="F221" s="10" t="s">
        <v>38</v>
      </c>
      <c r="G221" s="17" t="s">
        <v>36</v>
      </c>
      <c r="H221" s="8">
        <v>-29.851476000000002</v>
      </c>
      <c r="I221" s="8">
        <v>30.533538</v>
      </c>
      <c r="J221" s="9"/>
      <c r="K221" s="9"/>
      <c r="L221" s="9"/>
      <c r="M221" s="18"/>
      <c r="N221" s="9"/>
      <c r="O221" s="4"/>
      <c r="P221" s="12" t="s">
        <v>33</v>
      </c>
      <c r="Q221" s="12" t="s">
        <v>33</v>
      </c>
      <c r="R221" s="12" t="s">
        <v>33</v>
      </c>
      <c r="S221" s="9"/>
      <c r="T221" s="12" t="s">
        <v>33</v>
      </c>
      <c r="U221" s="12" t="s">
        <v>33</v>
      </c>
      <c r="V221" s="9"/>
      <c r="W221" s="9"/>
      <c r="X221" s="9"/>
      <c r="Y221" s="9"/>
      <c r="Z221" s="9"/>
      <c r="AA221" s="9"/>
      <c r="AB221" s="9"/>
    </row>
    <row r="222" spans="1:28" x14ac:dyDescent="0.2">
      <c r="A222" s="7">
        <v>220</v>
      </c>
      <c r="B222" s="8">
        <f t="shared" si="3"/>
        <v>220</v>
      </c>
      <c r="C222" s="8" t="s">
        <v>29</v>
      </c>
      <c r="D222" s="8" t="s">
        <v>280</v>
      </c>
      <c r="E222" s="16">
        <v>70.122122990999998</v>
      </c>
      <c r="F222" s="10" t="s">
        <v>207</v>
      </c>
      <c r="G222" s="17" t="s">
        <v>36</v>
      </c>
      <c r="H222" s="8">
        <v>-29.842503000000001</v>
      </c>
      <c r="I222" s="8">
        <v>30.531019000000001</v>
      </c>
      <c r="J222" s="9"/>
      <c r="K222" s="9"/>
      <c r="L222" s="9"/>
      <c r="M222" s="18"/>
      <c r="N222" s="9"/>
      <c r="O222" s="9"/>
      <c r="P222" s="12" t="s">
        <v>33</v>
      </c>
      <c r="Q222" s="12" t="s">
        <v>33</v>
      </c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</row>
    <row r="223" spans="1:28" x14ac:dyDescent="0.2">
      <c r="A223" s="7">
        <v>221</v>
      </c>
      <c r="B223" s="8">
        <f t="shared" si="3"/>
        <v>221</v>
      </c>
      <c r="C223" s="8" t="s">
        <v>29</v>
      </c>
      <c r="D223" s="8" t="s">
        <v>281</v>
      </c>
      <c r="E223" s="16">
        <v>71.066457727999989</v>
      </c>
      <c r="F223" s="10" t="s">
        <v>38</v>
      </c>
      <c r="G223" s="17" t="s">
        <v>36</v>
      </c>
      <c r="H223" s="8">
        <v>-29.837104</v>
      </c>
      <c r="I223" s="8">
        <v>30.524023</v>
      </c>
      <c r="J223" s="9"/>
      <c r="K223" s="9"/>
      <c r="L223" s="9"/>
      <c r="M223" s="18"/>
      <c r="N223" s="9"/>
      <c r="O223" s="4"/>
      <c r="P223" s="12" t="s">
        <v>33</v>
      </c>
      <c r="Q223" s="12" t="s">
        <v>33</v>
      </c>
      <c r="R223" s="12" t="s">
        <v>33</v>
      </c>
      <c r="S223" s="9"/>
      <c r="T223" s="12" t="s">
        <v>33</v>
      </c>
      <c r="U223" s="12" t="s">
        <v>33</v>
      </c>
      <c r="V223" s="9"/>
      <c r="W223" s="9"/>
      <c r="X223" s="9"/>
      <c r="Y223" s="9"/>
      <c r="Z223" s="9"/>
      <c r="AA223" s="9"/>
      <c r="AB223" s="9"/>
    </row>
    <row r="224" spans="1:28" x14ac:dyDescent="0.2">
      <c r="A224" s="7">
        <v>222</v>
      </c>
      <c r="B224" s="8">
        <f t="shared" si="3"/>
        <v>222</v>
      </c>
      <c r="C224" s="8" t="s">
        <v>29</v>
      </c>
      <c r="D224" s="8" t="s">
        <v>282</v>
      </c>
      <c r="E224" s="16">
        <v>71.109443561999996</v>
      </c>
      <c r="F224" s="10" t="s">
        <v>97</v>
      </c>
      <c r="G224" s="17" t="s">
        <v>36</v>
      </c>
      <c r="H224" s="8">
        <v>-29.8371</v>
      </c>
      <c r="I224" s="8">
        <v>30.523579000000002</v>
      </c>
      <c r="J224" s="9" t="s">
        <v>277</v>
      </c>
      <c r="K224" s="9" t="s">
        <v>42</v>
      </c>
      <c r="L224" s="9"/>
      <c r="M224" s="18"/>
      <c r="N224" s="9"/>
      <c r="O224" s="9"/>
      <c r="P224" s="12" t="s">
        <v>33</v>
      </c>
      <c r="Q224" s="12" t="s">
        <v>33</v>
      </c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</row>
    <row r="225" spans="1:28" x14ac:dyDescent="0.2">
      <c r="A225" s="7">
        <v>223</v>
      </c>
      <c r="B225" s="8">
        <f t="shared" si="3"/>
        <v>223</v>
      </c>
      <c r="C225" s="8" t="s">
        <v>29</v>
      </c>
      <c r="D225" s="8" t="s">
        <v>283</v>
      </c>
      <c r="E225" s="16">
        <v>71.489510611</v>
      </c>
      <c r="F225" s="10" t="s">
        <v>97</v>
      </c>
      <c r="G225" s="17" t="s">
        <v>36</v>
      </c>
      <c r="H225" s="8">
        <v>-29.833942</v>
      </c>
      <c r="I225" s="8">
        <v>30.523254000000001</v>
      </c>
      <c r="J225" s="9" t="s">
        <v>277</v>
      </c>
      <c r="K225" s="9" t="s">
        <v>42</v>
      </c>
      <c r="L225" s="9"/>
      <c r="M225" s="18"/>
      <c r="N225" s="9"/>
      <c r="O225" s="9"/>
      <c r="P225" s="12" t="s">
        <v>33</v>
      </c>
      <c r="Q225" s="12" t="s">
        <v>33</v>
      </c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</row>
    <row r="226" spans="1:28" x14ac:dyDescent="0.2">
      <c r="A226" s="7">
        <v>224</v>
      </c>
      <c r="B226" s="8">
        <f t="shared" si="3"/>
        <v>224</v>
      </c>
      <c r="C226" s="8" t="s">
        <v>29</v>
      </c>
      <c r="D226" s="8" t="s">
        <v>284</v>
      </c>
      <c r="E226" s="16">
        <v>71.52099321099999</v>
      </c>
      <c r="F226" s="10" t="s">
        <v>38</v>
      </c>
      <c r="G226" s="17" t="s">
        <v>36</v>
      </c>
      <c r="H226" s="8">
        <v>-29.833658</v>
      </c>
      <c r="I226" s="8">
        <v>30.523247000000001</v>
      </c>
      <c r="J226" s="9"/>
      <c r="K226" s="9"/>
      <c r="L226" s="9"/>
      <c r="M226" s="18"/>
      <c r="N226" s="9"/>
      <c r="O226" s="4"/>
      <c r="P226" s="12" t="s">
        <v>33</v>
      </c>
      <c r="Q226" s="12" t="s">
        <v>33</v>
      </c>
      <c r="R226" s="12" t="s">
        <v>33</v>
      </c>
      <c r="S226" s="9"/>
      <c r="T226" s="12" t="s">
        <v>33</v>
      </c>
      <c r="U226" s="12" t="s">
        <v>33</v>
      </c>
      <c r="V226" s="9"/>
      <c r="W226" s="9"/>
      <c r="X226" s="9"/>
      <c r="Y226" s="9"/>
      <c r="Z226" s="9"/>
      <c r="AA226" s="9"/>
      <c r="AB226" s="9"/>
    </row>
    <row r="227" spans="1:28" x14ac:dyDescent="0.2">
      <c r="A227" s="7">
        <v>225</v>
      </c>
      <c r="B227" s="8">
        <f t="shared" si="3"/>
        <v>225</v>
      </c>
      <c r="C227" s="8" t="s">
        <v>29</v>
      </c>
      <c r="D227" s="8" t="s">
        <v>285</v>
      </c>
      <c r="E227" s="16">
        <v>72.241414552000009</v>
      </c>
      <c r="F227" s="10" t="s">
        <v>97</v>
      </c>
      <c r="G227" s="17" t="s">
        <v>36</v>
      </c>
      <c r="H227" s="8">
        <v>-29.827179000000001</v>
      </c>
      <c r="I227" s="8">
        <v>30.522774999999999</v>
      </c>
      <c r="J227" s="9" t="s">
        <v>277</v>
      </c>
      <c r="K227" s="9" t="s">
        <v>42</v>
      </c>
      <c r="L227" s="9"/>
      <c r="M227" s="18"/>
      <c r="N227" s="9"/>
      <c r="O227" s="9"/>
      <c r="P227" s="12" t="s">
        <v>33</v>
      </c>
      <c r="Q227" s="12" t="s">
        <v>33</v>
      </c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</row>
    <row r="228" spans="1:28" x14ac:dyDescent="0.2">
      <c r="A228" s="7">
        <v>226</v>
      </c>
      <c r="B228" s="8">
        <f t="shared" si="3"/>
        <v>226</v>
      </c>
      <c r="C228" s="8" t="s">
        <v>29</v>
      </c>
      <c r="D228" s="8" t="s">
        <v>286</v>
      </c>
      <c r="E228" s="16">
        <v>73.043086636000012</v>
      </c>
      <c r="F228" s="10" t="s">
        <v>38</v>
      </c>
      <c r="G228" s="17" t="s">
        <v>36</v>
      </c>
      <c r="H228" s="8">
        <v>-29.819963999999999</v>
      </c>
      <c r="I228" s="8">
        <v>30.522273999999999</v>
      </c>
      <c r="J228" s="9"/>
      <c r="K228" s="9"/>
      <c r="L228" s="9"/>
      <c r="M228" s="18"/>
      <c r="N228" s="9"/>
      <c r="O228" s="4"/>
      <c r="P228" s="12" t="s">
        <v>33</v>
      </c>
      <c r="Q228" s="12" t="s">
        <v>33</v>
      </c>
      <c r="R228" s="12" t="s">
        <v>33</v>
      </c>
      <c r="S228" s="9"/>
      <c r="T228" s="12" t="s">
        <v>33</v>
      </c>
      <c r="U228" s="12" t="s">
        <v>33</v>
      </c>
      <c r="V228" s="9"/>
      <c r="W228" s="9"/>
      <c r="X228" s="9"/>
      <c r="Y228" s="9"/>
      <c r="Z228" s="9"/>
      <c r="AA228" s="9"/>
      <c r="AB228" s="9"/>
    </row>
    <row r="229" spans="1:28" x14ac:dyDescent="0.2">
      <c r="A229" s="7">
        <v>227</v>
      </c>
      <c r="B229" s="8">
        <f t="shared" si="3"/>
        <v>227</v>
      </c>
      <c r="C229" s="8" t="s">
        <v>29</v>
      </c>
      <c r="D229" s="8" t="s">
        <v>287</v>
      </c>
      <c r="E229" s="16">
        <v>73.084464479999994</v>
      </c>
      <c r="F229" s="10" t="s">
        <v>97</v>
      </c>
      <c r="G229" s="17" t="s">
        <v>36</v>
      </c>
      <c r="H229" s="8">
        <v>-29.819604999999999</v>
      </c>
      <c r="I229" s="8">
        <v>30.522155000000001</v>
      </c>
      <c r="J229" s="9" t="s">
        <v>277</v>
      </c>
      <c r="K229" s="9" t="s">
        <v>42</v>
      </c>
      <c r="L229" s="9"/>
      <c r="M229" s="18"/>
      <c r="N229" s="9"/>
      <c r="O229" s="9"/>
      <c r="P229" s="12" t="s">
        <v>33</v>
      </c>
      <c r="Q229" s="12" t="s">
        <v>33</v>
      </c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</row>
    <row r="230" spans="1:28" x14ac:dyDescent="0.2">
      <c r="A230" s="7">
        <v>228</v>
      </c>
      <c r="B230" s="8">
        <f t="shared" si="3"/>
        <v>228</v>
      </c>
      <c r="C230" s="8" t="s">
        <v>29</v>
      </c>
      <c r="D230" s="8" t="s">
        <v>288</v>
      </c>
      <c r="E230" s="16">
        <v>73.517168566999999</v>
      </c>
      <c r="F230" s="10" t="s">
        <v>97</v>
      </c>
      <c r="G230" s="17" t="s">
        <v>36</v>
      </c>
      <c r="H230" s="8">
        <v>-29.815719999999999</v>
      </c>
      <c r="I230" s="8">
        <v>30.52186</v>
      </c>
      <c r="J230" s="9" t="s">
        <v>277</v>
      </c>
      <c r="K230" s="9" t="s">
        <v>42</v>
      </c>
      <c r="L230" s="9"/>
      <c r="M230" s="18"/>
      <c r="N230" s="9"/>
      <c r="O230" s="9"/>
      <c r="P230" s="12" t="s">
        <v>33</v>
      </c>
      <c r="Q230" s="12" t="s">
        <v>33</v>
      </c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</row>
    <row r="231" spans="1:28" x14ac:dyDescent="0.2">
      <c r="A231" s="7">
        <v>229</v>
      </c>
      <c r="B231" s="8">
        <f t="shared" si="3"/>
        <v>229</v>
      </c>
      <c r="C231" s="8" t="s">
        <v>29</v>
      </c>
      <c r="D231" s="8" t="s">
        <v>289</v>
      </c>
      <c r="E231" s="16">
        <v>73.971260341999994</v>
      </c>
      <c r="F231" s="10" t="s">
        <v>97</v>
      </c>
      <c r="G231" s="17" t="s">
        <v>36</v>
      </c>
      <c r="H231" s="8">
        <v>-29.811658999999999</v>
      </c>
      <c r="I231" s="8">
        <v>30.521412000000002</v>
      </c>
      <c r="J231" s="9" t="s">
        <v>277</v>
      </c>
      <c r="K231" s="9" t="s">
        <v>42</v>
      </c>
      <c r="L231" s="9"/>
      <c r="M231" s="18"/>
      <c r="N231" s="9"/>
      <c r="O231" s="9"/>
      <c r="P231" s="12" t="s">
        <v>33</v>
      </c>
      <c r="Q231" s="12" t="s">
        <v>33</v>
      </c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</row>
    <row r="232" spans="1:28" x14ac:dyDescent="0.2">
      <c r="A232" s="7">
        <v>230</v>
      </c>
      <c r="B232" s="8">
        <f t="shared" si="3"/>
        <v>230</v>
      </c>
      <c r="C232" s="8" t="s">
        <v>29</v>
      </c>
      <c r="D232" s="8" t="s">
        <v>290</v>
      </c>
      <c r="E232" s="16">
        <v>74.469759472999996</v>
      </c>
      <c r="F232" s="10" t="s">
        <v>97</v>
      </c>
      <c r="G232" s="17" t="s">
        <v>36</v>
      </c>
      <c r="H232" s="8">
        <v>-29.807700000000001</v>
      </c>
      <c r="I232" s="8">
        <v>30.519459999999999</v>
      </c>
      <c r="J232" s="9" t="s">
        <v>277</v>
      </c>
      <c r="K232" s="9" t="s">
        <v>42</v>
      </c>
      <c r="L232" s="9"/>
      <c r="M232" s="18"/>
      <c r="N232" s="9"/>
      <c r="O232" s="9"/>
      <c r="P232" s="12" t="s">
        <v>33</v>
      </c>
      <c r="Q232" s="12" t="s">
        <v>33</v>
      </c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</row>
    <row r="233" spans="1:28" x14ac:dyDescent="0.2">
      <c r="A233" s="7">
        <v>231</v>
      </c>
      <c r="B233" s="8">
        <f t="shared" si="3"/>
        <v>231</v>
      </c>
      <c r="C233" s="8" t="s">
        <v>29</v>
      </c>
      <c r="D233" s="8" t="s">
        <v>291</v>
      </c>
      <c r="E233" s="16">
        <v>74.524635500000002</v>
      </c>
      <c r="F233" s="10" t="s">
        <v>97</v>
      </c>
      <c r="G233" s="17" t="s">
        <v>36</v>
      </c>
      <c r="H233" s="8">
        <v>-29.807421999999999</v>
      </c>
      <c r="I233" s="8">
        <v>30.519929000000001</v>
      </c>
      <c r="J233" s="9" t="s">
        <v>277</v>
      </c>
      <c r="K233" s="9" t="s">
        <v>42</v>
      </c>
      <c r="L233" s="9"/>
      <c r="M233" s="18"/>
      <c r="N233" s="9"/>
      <c r="O233" s="9"/>
      <c r="P233" s="12" t="s">
        <v>33</v>
      </c>
      <c r="Q233" s="12" t="s">
        <v>33</v>
      </c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</row>
    <row r="234" spans="1:28" x14ac:dyDescent="0.2">
      <c r="A234" s="7">
        <v>232</v>
      </c>
      <c r="B234" s="8">
        <f t="shared" si="3"/>
        <v>232</v>
      </c>
      <c r="C234" s="8" t="s">
        <v>29</v>
      </c>
      <c r="D234" s="8" t="s">
        <v>292</v>
      </c>
      <c r="E234" s="16">
        <v>74.675404907000001</v>
      </c>
      <c r="F234" s="10" t="s">
        <v>38</v>
      </c>
      <c r="G234" s="17" t="s">
        <v>36</v>
      </c>
      <c r="H234" s="8">
        <v>-29.806125999999999</v>
      </c>
      <c r="I234" s="8">
        <v>30.520085000000002</v>
      </c>
      <c r="J234" s="9"/>
      <c r="K234" s="9"/>
      <c r="L234" s="9"/>
      <c r="M234" s="18"/>
      <c r="N234" s="9"/>
      <c r="O234" s="4"/>
      <c r="P234" s="12" t="s">
        <v>33</v>
      </c>
      <c r="Q234" s="12" t="s">
        <v>33</v>
      </c>
      <c r="R234" s="12" t="s">
        <v>33</v>
      </c>
      <c r="S234" s="9"/>
      <c r="T234" s="12" t="s">
        <v>33</v>
      </c>
      <c r="U234" s="12" t="s">
        <v>33</v>
      </c>
      <c r="V234" s="9"/>
      <c r="W234" s="9"/>
      <c r="X234" s="9"/>
      <c r="Y234" s="9"/>
      <c r="Z234" s="9"/>
      <c r="AA234" s="9"/>
      <c r="AB234" s="9"/>
    </row>
    <row r="235" spans="1:28" x14ac:dyDescent="0.2">
      <c r="A235" s="7">
        <v>233</v>
      </c>
      <c r="B235" s="8">
        <f t="shared" si="3"/>
        <v>233</v>
      </c>
      <c r="C235" s="8" t="s">
        <v>29</v>
      </c>
      <c r="D235" s="8" t="s">
        <v>293</v>
      </c>
      <c r="E235" s="16">
        <v>74.706465598999998</v>
      </c>
      <c r="F235" s="10" t="s">
        <v>38</v>
      </c>
      <c r="G235" s="17" t="s">
        <v>36</v>
      </c>
      <c r="H235" s="8">
        <v>-29.805883000000001</v>
      </c>
      <c r="I235" s="8">
        <v>30.520223999999999</v>
      </c>
      <c r="J235" s="9"/>
      <c r="K235" s="9"/>
      <c r="L235" s="9"/>
      <c r="M235" s="18"/>
      <c r="N235" s="9"/>
      <c r="O235" s="4"/>
      <c r="P235" s="4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</row>
    <row r="236" spans="1:28" x14ac:dyDescent="0.2">
      <c r="A236" s="7">
        <v>234</v>
      </c>
      <c r="B236" s="8">
        <f t="shared" si="3"/>
        <v>234</v>
      </c>
      <c r="C236" s="8" t="s">
        <v>29</v>
      </c>
      <c r="D236" s="8" t="s">
        <v>294</v>
      </c>
      <c r="E236" s="16">
        <v>74.886835181000009</v>
      </c>
      <c r="F236" s="10" t="s">
        <v>38</v>
      </c>
      <c r="G236" s="17" t="s">
        <v>36</v>
      </c>
      <c r="H236" s="8">
        <v>-29.804276999999999</v>
      </c>
      <c r="I236" s="8">
        <v>30.520451999999999</v>
      </c>
      <c r="J236" s="9"/>
      <c r="K236" s="9"/>
      <c r="L236" s="9"/>
      <c r="M236" s="18"/>
      <c r="N236" s="9"/>
      <c r="O236" s="4"/>
      <c r="P236" s="4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</row>
    <row r="237" spans="1:28" x14ac:dyDescent="0.2">
      <c r="A237" s="7">
        <v>235</v>
      </c>
      <c r="B237" s="8">
        <f t="shared" si="3"/>
        <v>235</v>
      </c>
      <c r="C237" s="8" t="s">
        <v>29</v>
      </c>
      <c r="D237" s="8" t="s">
        <v>295</v>
      </c>
      <c r="E237" s="16">
        <v>74.931423991999992</v>
      </c>
      <c r="F237" s="10" t="s">
        <v>38</v>
      </c>
      <c r="G237" s="17" t="s">
        <v>36</v>
      </c>
      <c r="H237" s="8">
        <v>-29.804068999999998</v>
      </c>
      <c r="I237" s="8">
        <v>30.520137999999999</v>
      </c>
      <c r="J237" s="9"/>
      <c r="K237" s="9"/>
      <c r="L237" s="9"/>
      <c r="M237" s="18"/>
      <c r="N237" s="9"/>
      <c r="O237" s="4"/>
      <c r="P237" s="12" t="s">
        <v>33</v>
      </c>
      <c r="Q237" s="12" t="s">
        <v>33</v>
      </c>
      <c r="R237" s="12" t="s">
        <v>33</v>
      </c>
      <c r="S237" s="9"/>
      <c r="T237" s="12" t="s">
        <v>33</v>
      </c>
      <c r="U237" s="12" t="s">
        <v>33</v>
      </c>
      <c r="V237" s="9"/>
      <c r="W237" s="9"/>
      <c r="X237" s="9"/>
      <c r="Y237" s="9"/>
      <c r="Z237" s="9"/>
      <c r="AA237" s="9"/>
      <c r="AB237" s="9"/>
    </row>
    <row r="238" spans="1:28" x14ac:dyDescent="0.2">
      <c r="A238" s="7">
        <v>236</v>
      </c>
      <c r="B238" s="8">
        <f t="shared" si="3"/>
        <v>236</v>
      </c>
      <c r="C238" s="8" t="s">
        <v>29</v>
      </c>
      <c r="D238" s="8" t="s">
        <v>296</v>
      </c>
      <c r="E238" s="16">
        <v>75.172921402000014</v>
      </c>
      <c r="F238" s="10" t="s">
        <v>31</v>
      </c>
      <c r="G238" s="17" t="s">
        <v>32</v>
      </c>
      <c r="H238" s="8">
        <v>-29.801898999999999</v>
      </c>
      <c r="I238" s="8">
        <v>30.520299000000001</v>
      </c>
      <c r="J238" s="9"/>
      <c r="K238" s="9"/>
      <c r="L238" s="9"/>
      <c r="M238" s="18"/>
      <c r="N238" s="9"/>
      <c r="O238" s="4"/>
      <c r="P238" s="12" t="s">
        <v>33</v>
      </c>
      <c r="Q238" s="12" t="s">
        <v>33</v>
      </c>
      <c r="R238" s="12" t="s">
        <v>33</v>
      </c>
      <c r="S238" s="12" t="s">
        <v>33</v>
      </c>
      <c r="T238" s="12" t="s">
        <v>33</v>
      </c>
      <c r="U238" s="13"/>
      <c r="V238" s="12" t="s">
        <v>33</v>
      </c>
      <c r="W238" s="9"/>
      <c r="X238" s="9"/>
      <c r="Y238" s="4"/>
      <c r="Z238" s="4"/>
      <c r="AA238" s="9"/>
      <c r="AB238" s="9"/>
    </row>
    <row r="239" spans="1:28" x14ac:dyDescent="0.2">
      <c r="A239" s="7">
        <v>237</v>
      </c>
      <c r="B239" s="8">
        <f t="shared" si="3"/>
        <v>237</v>
      </c>
      <c r="C239" s="8" t="s">
        <v>29</v>
      </c>
      <c r="D239" s="8" t="s">
        <v>297</v>
      </c>
      <c r="E239" s="16">
        <v>75.352870089000007</v>
      </c>
      <c r="F239" s="10" t="s">
        <v>31</v>
      </c>
      <c r="G239" s="17" t="s">
        <v>32</v>
      </c>
      <c r="H239" s="8">
        <v>-29.800491000000001</v>
      </c>
      <c r="I239" s="8">
        <v>30.520879999999998</v>
      </c>
      <c r="J239" s="9"/>
      <c r="K239" s="9"/>
      <c r="L239" s="9"/>
      <c r="M239" s="18"/>
      <c r="N239" s="9"/>
      <c r="O239" s="4"/>
      <c r="P239" s="12" t="s">
        <v>33</v>
      </c>
      <c r="Q239" s="12" t="s">
        <v>33</v>
      </c>
      <c r="R239" s="12" t="s">
        <v>33</v>
      </c>
      <c r="S239" s="12" t="s">
        <v>33</v>
      </c>
      <c r="T239" s="12" t="s">
        <v>33</v>
      </c>
      <c r="U239" s="13"/>
      <c r="V239" s="12" t="s">
        <v>33</v>
      </c>
      <c r="W239" s="9"/>
      <c r="X239" s="9"/>
      <c r="Y239" s="4"/>
      <c r="Z239" s="4"/>
      <c r="AA239" s="9"/>
      <c r="AB239" s="9"/>
    </row>
    <row r="240" spans="1:28" x14ac:dyDescent="0.2">
      <c r="A240" s="7">
        <v>238</v>
      </c>
      <c r="B240" s="8">
        <f t="shared" si="3"/>
        <v>238</v>
      </c>
      <c r="C240" s="8" t="s">
        <v>29</v>
      </c>
      <c r="D240" s="8" t="s">
        <v>298</v>
      </c>
      <c r="E240" s="16">
        <v>75.569192970000003</v>
      </c>
      <c r="F240" s="10" t="s">
        <v>31</v>
      </c>
      <c r="G240" s="17" t="s">
        <v>32</v>
      </c>
      <c r="H240" s="8">
        <v>-29.798542000000001</v>
      </c>
      <c r="I240" s="8">
        <v>30.520942999999999</v>
      </c>
      <c r="J240" s="9"/>
      <c r="K240" s="9"/>
      <c r="L240" s="9"/>
      <c r="M240" s="18"/>
      <c r="N240" s="9"/>
      <c r="O240" s="4"/>
      <c r="P240" s="12" t="s">
        <v>33</v>
      </c>
      <c r="Q240" s="12" t="s">
        <v>33</v>
      </c>
      <c r="R240" s="12" t="s">
        <v>33</v>
      </c>
      <c r="S240" s="12" t="s">
        <v>33</v>
      </c>
      <c r="T240" s="12" t="s">
        <v>33</v>
      </c>
      <c r="U240" s="13"/>
      <c r="V240" s="12" t="s">
        <v>33</v>
      </c>
      <c r="W240" s="9"/>
      <c r="X240" s="9"/>
      <c r="Y240" s="4"/>
      <c r="Z240" s="4"/>
      <c r="AA240" s="9"/>
      <c r="AB240" s="9"/>
    </row>
    <row r="241" spans="1:28" x14ac:dyDescent="0.2">
      <c r="A241" s="7">
        <v>239</v>
      </c>
      <c r="B241" s="8">
        <f t="shared" si="3"/>
        <v>239</v>
      </c>
      <c r="C241" s="8" t="s">
        <v>29</v>
      </c>
      <c r="D241" s="8" t="s">
        <v>299</v>
      </c>
      <c r="E241" s="16">
        <v>75.756262289000006</v>
      </c>
      <c r="F241" s="10" t="s">
        <v>35</v>
      </c>
      <c r="G241" s="17" t="s">
        <v>63</v>
      </c>
      <c r="H241" s="8">
        <v>-29.796913</v>
      </c>
      <c r="I241" s="8">
        <v>30.520700000000001</v>
      </c>
      <c r="J241" s="9"/>
      <c r="K241" s="9"/>
      <c r="L241" s="9"/>
      <c r="M241" s="18"/>
      <c r="N241" s="9"/>
      <c r="O241" s="4"/>
      <c r="P241" s="12" t="s">
        <v>33</v>
      </c>
      <c r="Q241" s="12" t="s">
        <v>33</v>
      </c>
      <c r="R241" s="12" t="s">
        <v>33</v>
      </c>
      <c r="S241" s="9"/>
      <c r="T241" s="12" t="s">
        <v>33</v>
      </c>
      <c r="U241" s="13"/>
      <c r="V241" s="9"/>
      <c r="W241" s="9"/>
      <c r="X241" s="9"/>
      <c r="Y241" s="4"/>
      <c r="Z241" s="4"/>
      <c r="AA241" s="9"/>
      <c r="AB241" s="9"/>
    </row>
    <row r="242" spans="1:28" x14ac:dyDescent="0.2">
      <c r="A242" s="7">
        <v>240</v>
      </c>
      <c r="B242" s="8">
        <f t="shared" si="3"/>
        <v>240</v>
      </c>
      <c r="C242" s="8" t="s">
        <v>29</v>
      </c>
      <c r="D242" s="8" t="s">
        <v>300</v>
      </c>
      <c r="E242" s="16">
        <v>75.779374102999995</v>
      </c>
      <c r="F242" s="10" t="s">
        <v>38</v>
      </c>
      <c r="G242" s="17" t="s">
        <v>36</v>
      </c>
      <c r="H242" s="8">
        <v>-29.796734000000001</v>
      </c>
      <c r="I242" s="8">
        <v>30.520816</v>
      </c>
      <c r="J242" s="9"/>
      <c r="K242" s="9"/>
      <c r="L242" s="9"/>
      <c r="M242" s="18"/>
      <c r="N242" s="9"/>
      <c r="O242" s="4"/>
      <c r="P242" s="4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</row>
    <row r="243" spans="1:28" x14ac:dyDescent="0.2">
      <c r="A243" s="7">
        <v>241</v>
      </c>
      <c r="B243" s="8">
        <f t="shared" si="3"/>
        <v>241</v>
      </c>
      <c r="C243" s="8" t="s">
        <v>29</v>
      </c>
      <c r="D243" s="8" t="s">
        <v>301</v>
      </c>
      <c r="E243" s="16">
        <v>76.727556810999999</v>
      </c>
      <c r="F243" s="10" t="s">
        <v>38</v>
      </c>
      <c r="G243" s="17" t="s">
        <v>63</v>
      </c>
      <c r="H243" s="8">
        <v>-29.789712999999999</v>
      </c>
      <c r="I243" s="8">
        <v>30.516382</v>
      </c>
      <c r="J243" s="9"/>
      <c r="K243" s="9"/>
      <c r="L243" s="9"/>
      <c r="M243" s="18"/>
      <c r="N243" s="9"/>
      <c r="O243" s="4"/>
      <c r="P243" s="12" t="s">
        <v>33</v>
      </c>
      <c r="Q243" s="12" t="s">
        <v>33</v>
      </c>
      <c r="R243" s="12" t="s">
        <v>33</v>
      </c>
      <c r="S243" s="9"/>
      <c r="T243" s="12" t="s">
        <v>33</v>
      </c>
      <c r="U243" s="12" t="s">
        <v>33</v>
      </c>
      <c r="V243" s="9"/>
      <c r="W243" s="9"/>
      <c r="X243" s="9"/>
      <c r="Y243" s="9"/>
      <c r="Z243" s="9"/>
      <c r="AA243" s="9"/>
      <c r="AB243" s="9"/>
    </row>
    <row r="244" spans="1:28" x14ac:dyDescent="0.2">
      <c r="A244" s="7">
        <v>242</v>
      </c>
      <c r="B244" s="8">
        <f t="shared" si="3"/>
        <v>242</v>
      </c>
      <c r="C244" s="8" t="s">
        <v>29</v>
      </c>
      <c r="D244" s="8" t="s">
        <v>302</v>
      </c>
      <c r="E244" s="16">
        <v>77.807801005999991</v>
      </c>
      <c r="F244" s="10" t="s">
        <v>38</v>
      </c>
      <c r="G244" s="17" t="s">
        <v>36</v>
      </c>
      <c r="H244" s="8">
        <v>-29.780016</v>
      </c>
      <c r="I244" s="8">
        <v>30.515405999999999</v>
      </c>
      <c r="J244" s="9"/>
      <c r="K244" s="9"/>
      <c r="L244" s="9"/>
      <c r="M244" s="18"/>
      <c r="N244" s="9"/>
      <c r="O244" s="4"/>
      <c r="P244" s="12" t="s">
        <v>33</v>
      </c>
      <c r="Q244" s="12" t="s">
        <v>33</v>
      </c>
      <c r="R244" s="12" t="s">
        <v>33</v>
      </c>
      <c r="S244" s="9"/>
      <c r="T244" s="12" t="s">
        <v>33</v>
      </c>
      <c r="U244" s="12" t="s">
        <v>33</v>
      </c>
      <c r="V244" s="9"/>
      <c r="W244" s="9"/>
      <c r="X244" s="9"/>
      <c r="Y244" s="9"/>
      <c r="Z244" s="9"/>
      <c r="AA244" s="9"/>
      <c r="AB244" s="9"/>
    </row>
    <row r="245" spans="1:28" x14ac:dyDescent="0.2">
      <c r="A245" s="7">
        <v>243</v>
      </c>
      <c r="B245" s="8">
        <f t="shared" si="3"/>
        <v>243</v>
      </c>
      <c r="C245" s="8" t="s">
        <v>29</v>
      </c>
      <c r="D245" s="8" t="s">
        <v>303</v>
      </c>
      <c r="E245" s="16">
        <v>79.002265484000006</v>
      </c>
      <c r="F245" s="10" t="s">
        <v>38</v>
      </c>
      <c r="G245" s="17" t="s">
        <v>36</v>
      </c>
      <c r="H245" s="8">
        <v>-29.769293000000001</v>
      </c>
      <c r="I245" s="8">
        <v>30.514324999999999</v>
      </c>
      <c r="J245" s="9"/>
      <c r="K245" s="9"/>
      <c r="L245" s="9"/>
      <c r="M245" s="18"/>
      <c r="N245" s="9"/>
      <c r="O245" s="4"/>
      <c r="P245" s="12" t="s">
        <v>33</v>
      </c>
      <c r="Q245" s="12" t="s">
        <v>33</v>
      </c>
      <c r="R245" s="12" t="s">
        <v>33</v>
      </c>
      <c r="S245" s="9"/>
      <c r="T245" s="12" t="s">
        <v>33</v>
      </c>
      <c r="U245" s="12" t="s">
        <v>33</v>
      </c>
      <c r="V245" s="9"/>
      <c r="W245" s="9"/>
      <c r="X245" s="9"/>
      <c r="Y245" s="9"/>
      <c r="Z245" s="9"/>
      <c r="AA245" s="9"/>
      <c r="AB245" s="9"/>
    </row>
    <row r="246" spans="1:28" x14ac:dyDescent="0.2">
      <c r="A246" s="7">
        <v>244</v>
      </c>
      <c r="B246" s="8">
        <f t="shared" si="3"/>
        <v>244</v>
      </c>
      <c r="C246" s="8" t="s">
        <v>29</v>
      </c>
      <c r="D246" s="8" t="s">
        <v>304</v>
      </c>
      <c r="E246" s="16">
        <v>80.028400032000008</v>
      </c>
      <c r="F246" s="10" t="s">
        <v>35</v>
      </c>
      <c r="G246" s="17" t="s">
        <v>36</v>
      </c>
      <c r="H246" s="8">
        <v>-29.760079000000001</v>
      </c>
      <c r="I246" s="8">
        <v>30.513387000000002</v>
      </c>
      <c r="J246" s="9"/>
      <c r="K246" s="9"/>
      <c r="L246" s="9"/>
      <c r="M246" s="18"/>
      <c r="N246" s="9"/>
      <c r="O246" s="4"/>
      <c r="P246" s="12" t="s">
        <v>33</v>
      </c>
      <c r="Q246" s="12" t="s">
        <v>33</v>
      </c>
      <c r="R246" s="12" t="s">
        <v>33</v>
      </c>
      <c r="S246" s="9"/>
      <c r="T246" s="12" t="s">
        <v>33</v>
      </c>
      <c r="U246" s="13"/>
      <c r="V246" s="9"/>
      <c r="W246" s="9"/>
      <c r="X246" s="9"/>
      <c r="Y246" s="4"/>
      <c r="Z246" s="4"/>
      <c r="AA246" s="9"/>
      <c r="AB246" s="9"/>
    </row>
    <row r="247" spans="1:28" x14ac:dyDescent="0.2">
      <c r="A247" s="7">
        <v>245</v>
      </c>
      <c r="B247" s="8">
        <f t="shared" si="3"/>
        <v>245</v>
      </c>
      <c r="C247" s="8" t="s">
        <v>29</v>
      </c>
      <c r="D247" s="8" t="s">
        <v>305</v>
      </c>
      <c r="E247" s="16">
        <v>80.729259253999999</v>
      </c>
      <c r="F247" s="10" t="s">
        <v>47</v>
      </c>
      <c r="G247" s="17" t="s">
        <v>36</v>
      </c>
      <c r="H247" s="8">
        <v>-29.756786000000002</v>
      </c>
      <c r="I247" s="8">
        <v>30.507968000000002</v>
      </c>
      <c r="J247" s="9"/>
      <c r="K247" s="9"/>
      <c r="L247" s="9"/>
      <c r="M247" s="18"/>
      <c r="N247" s="9"/>
      <c r="O247" s="4"/>
      <c r="P247" s="12" t="s">
        <v>33</v>
      </c>
      <c r="Q247" s="12" t="s">
        <v>33</v>
      </c>
      <c r="R247" s="12" t="s">
        <v>33</v>
      </c>
      <c r="S247" s="9"/>
      <c r="T247" s="12" t="s">
        <v>33</v>
      </c>
      <c r="U247" s="13"/>
      <c r="V247" s="9"/>
      <c r="W247" s="9"/>
      <c r="X247" s="9"/>
      <c r="Y247" s="4"/>
      <c r="Z247" s="4"/>
      <c r="AA247" s="9"/>
      <c r="AB247" s="9"/>
    </row>
    <row r="248" spans="1:28" x14ac:dyDescent="0.2">
      <c r="A248" s="7">
        <v>246</v>
      </c>
      <c r="B248" s="8">
        <f t="shared" si="3"/>
        <v>246</v>
      </c>
      <c r="C248" s="8" t="s">
        <v>29</v>
      </c>
      <c r="D248" s="8" t="s">
        <v>306</v>
      </c>
      <c r="E248" s="16">
        <v>80.905728671999995</v>
      </c>
      <c r="F248" s="10" t="s">
        <v>56</v>
      </c>
      <c r="G248" s="17" t="s">
        <v>36</v>
      </c>
      <c r="H248" s="8">
        <v>-29.756197</v>
      </c>
      <c r="I248" s="8">
        <v>30.506274000000001</v>
      </c>
      <c r="J248" s="9" t="s">
        <v>277</v>
      </c>
      <c r="K248" s="9" t="s">
        <v>42</v>
      </c>
      <c r="L248" s="9"/>
      <c r="M248" s="18"/>
      <c r="N248" s="9"/>
      <c r="O248" s="9"/>
      <c r="P248" s="12" t="s">
        <v>33</v>
      </c>
      <c r="Q248" s="12" t="s">
        <v>33</v>
      </c>
      <c r="R248" s="12" t="s">
        <v>33</v>
      </c>
      <c r="S248" s="9"/>
      <c r="T248" s="12" t="s">
        <v>33</v>
      </c>
      <c r="U248" s="13"/>
      <c r="V248" s="9"/>
      <c r="W248" s="9"/>
      <c r="X248" s="9"/>
      <c r="Y248" s="9"/>
      <c r="Z248" s="9"/>
      <c r="AA248" s="9"/>
      <c r="AB248" s="9"/>
    </row>
    <row r="249" spans="1:28" x14ac:dyDescent="0.2">
      <c r="A249" s="7">
        <v>247</v>
      </c>
      <c r="B249" s="8">
        <f t="shared" si="3"/>
        <v>247</v>
      </c>
      <c r="C249" s="8" t="s">
        <v>29</v>
      </c>
      <c r="D249" s="8" t="s">
        <v>307</v>
      </c>
      <c r="E249" s="16">
        <v>82.10122100400001</v>
      </c>
      <c r="F249" s="10" t="s">
        <v>38</v>
      </c>
      <c r="G249" s="17" t="s">
        <v>36</v>
      </c>
      <c r="H249" s="8">
        <v>-29.74776</v>
      </c>
      <c r="I249" s="8">
        <v>30.499386000000001</v>
      </c>
      <c r="J249" s="9"/>
      <c r="K249" s="9"/>
      <c r="L249" s="9"/>
      <c r="M249" s="18"/>
      <c r="N249" s="9"/>
      <c r="O249" s="4"/>
      <c r="P249" s="12" t="s">
        <v>33</v>
      </c>
      <c r="Q249" s="12" t="s">
        <v>33</v>
      </c>
      <c r="R249" s="12" t="s">
        <v>33</v>
      </c>
      <c r="S249" s="9"/>
      <c r="T249" s="12" t="s">
        <v>33</v>
      </c>
      <c r="U249" s="12" t="s">
        <v>33</v>
      </c>
      <c r="V249" s="9"/>
      <c r="W249" s="9"/>
      <c r="X249" s="9"/>
      <c r="Y249" s="9"/>
      <c r="Z249" s="9"/>
      <c r="AA249" s="9"/>
      <c r="AB249" s="9"/>
    </row>
    <row r="250" spans="1:28" x14ac:dyDescent="0.2">
      <c r="A250" s="7">
        <v>248</v>
      </c>
      <c r="B250" s="8">
        <f t="shared" si="3"/>
        <v>248</v>
      </c>
      <c r="C250" s="8" t="s">
        <v>29</v>
      </c>
      <c r="D250" s="8" t="s">
        <v>308</v>
      </c>
      <c r="E250" s="16">
        <v>82.154983330999997</v>
      </c>
      <c r="F250" s="10" t="s">
        <v>38</v>
      </c>
      <c r="G250" s="17" t="s">
        <v>36</v>
      </c>
      <c r="H250" s="8">
        <v>-29.747329000000001</v>
      </c>
      <c r="I250" s="8">
        <v>30.499131999999999</v>
      </c>
      <c r="J250" s="9"/>
      <c r="K250" s="9"/>
      <c r="L250" s="9"/>
      <c r="M250" s="18"/>
      <c r="N250" s="9"/>
      <c r="O250" s="4"/>
      <c r="P250" s="4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</row>
    <row r="251" spans="1:28" x14ac:dyDescent="0.2">
      <c r="A251" s="7">
        <v>249</v>
      </c>
      <c r="B251" s="8">
        <f t="shared" si="3"/>
        <v>249</v>
      </c>
      <c r="C251" s="8" t="s">
        <v>309</v>
      </c>
      <c r="D251" s="10" t="s">
        <v>310</v>
      </c>
      <c r="E251" s="16">
        <v>83.310207966999997</v>
      </c>
      <c r="F251" s="10" t="s">
        <v>310</v>
      </c>
      <c r="G251" s="17" t="s">
        <v>45</v>
      </c>
      <c r="H251" s="8">
        <v>-29.739749</v>
      </c>
      <c r="I251" s="8">
        <v>30.490994000000001</v>
      </c>
      <c r="J251" s="9"/>
      <c r="K251" s="9"/>
      <c r="L251" s="9"/>
      <c r="M251" s="18"/>
      <c r="N251" s="9"/>
      <c r="O251" s="4"/>
      <c r="P251" s="12" t="s">
        <v>33</v>
      </c>
      <c r="Q251" s="9"/>
      <c r="R251" s="9"/>
      <c r="S251" s="9"/>
      <c r="T251" s="9"/>
      <c r="U251" s="9"/>
      <c r="V251" s="9"/>
      <c r="W251" s="9"/>
      <c r="X251" s="9"/>
      <c r="Y251" s="4"/>
      <c r="Z251" s="4"/>
      <c r="AA251" s="9"/>
      <c r="AB251" s="9"/>
    </row>
    <row r="252" spans="1:28" x14ac:dyDescent="0.2">
      <c r="A252" s="7">
        <v>250</v>
      </c>
      <c r="B252" s="8">
        <f t="shared" si="3"/>
        <v>250</v>
      </c>
      <c r="C252" s="8" t="s">
        <v>29</v>
      </c>
      <c r="D252" s="8" t="s">
        <v>311</v>
      </c>
      <c r="E252" s="16">
        <v>84.305423981999994</v>
      </c>
      <c r="F252" s="10" t="s">
        <v>38</v>
      </c>
      <c r="G252" s="17" t="s">
        <v>36</v>
      </c>
      <c r="H252" s="8">
        <v>-29.731660000000002</v>
      </c>
      <c r="I252" s="8">
        <v>30.492405999999999</v>
      </c>
      <c r="J252" s="9"/>
      <c r="K252" s="9"/>
      <c r="L252" s="9"/>
      <c r="M252" s="18"/>
      <c r="N252" s="9"/>
      <c r="O252" s="4"/>
      <c r="P252" s="12" t="s">
        <v>33</v>
      </c>
      <c r="Q252" s="12" t="s">
        <v>33</v>
      </c>
      <c r="R252" s="12" t="s">
        <v>33</v>
      </c>
      <c r="S252" s="9"/>
      <c r="T252" s="12" t="s">
        <v>33</v>
      </c>
      <c r="U252" s="12" t="s">
        <v>33</v>
      </c>
      <c r="V252" s="9"/>
      <c r="W252" s="9"/>
      <c r="X252" s="9"/>
      <c r="Y252" s="9"/>
      <c r="Z252" s="9"/>
      <c r="AA252" s="9"/>
      <c r="AB252" s="9"/>
    </row>
    <row r="253" spans="1:28" x14ac:dyDescent="0.2">
      <c r="A253" s="7">
        <v>251</v>
      </c>
      <c r="B253" s="8">
        <f t="shared" si="3"/>
        <v>251</v>
      </c>
      <c r="C253" s="8" t="s">
        <v>29</v>
      </c>
      <c r="D253" s="8" t="s">
        <v>312</v>
      </c>
      <c r="E253" s="16">
        <v>84.335435869999998</v>
      </c>
      <c r="F253" s="10" t="s">
        <v>31</v>
      </c>
      <c r="G253" s="17" t="s">
        <v>32</v>
      </c>
      <c r="H253" s="8">
        <v>-29.731397999999999</v>
      </c>
      <c r="I253" s="8">
        <v>30.492494000000001</v>
      </c>
      <c r="J253" s="9"/>
      <c r="K253" s="9"/>
      <c r="L253" s="9"/>
      <c r="M253" s="18"/>
      <c r="N253" s="9"/>
      <c r="O253" s="4"/>
      <c r="P253" s="12" t="s">
        <v>33</v>
      </c>
      <c r="Q253" s="12" t="s">
        <v>33</v>
      </c>
      <c r="R253" s="12" t="s">
        <v>33</v>
      </c>
      <c r="S253" s="12" t="s">
        <v>33</v>
      </c>
      <c r="T253" s="12" t="s">
        <v>33</v>
      </c>
      <c r="U253" s="13"/>
      <c r="V253" s="12" t="s">
        <v>33</v>
      </c>
      <c r="W253" s="9"/>
      <c r="X253" s="9"/>
      <c r="Y253" s="4"/>
      <c r="Z253" s="4"/>
      <c r="AA253" s="9"/>
      <c r="AB253" s="9"/>
    </row>
    <row r="254" spans="1:28" x14ac:dyDescent="0.2">
      <c r="A254" s="7">
        <v>252</v>
      </c>
      <c r="B254" s="8">
        <f t="shared" si="3"/>
        <v>252</v>
      </c>
      <c r="C254" s="8" t="s">
        <v>29</v>
      </c>
      <c r="D254" s="8" t="s">
        <v>313</v>
      </c>
      <c r="E254" s="16">
        <v>85.004774241000007</v>
      </c>
      <c r="F254" s="10" t="s">
        <v>35</v>
      </c>
      <c r="G254" s="17" t="s">
        <v>36</v>
      </c>
      <c r="H254" s="8">
        <v>-29.725477999999999</v>
      </c>
      <c r="I254" s="8">
        <v>30.491168999999999</v>
      </c>
      <c r="J254" s="9"/>
      <c r="K254" s="9"/>
      <c r="L254" s="9"/>
      <c r="M254" s="18"/>
      <c r="N254" s="9"/>
      <c r="O254" s="4"/>
      <c r="P254" s="12" t="s">
        <v>33</v>
      </c>
      <c r="Q254" s="12" t="s">
        <v>33</v>
      </c>
      <c r="R254" s="12" t="s">
        <v>33</v>
      </c>
      <c r="S254" s="9"/>
      <c r="T254" s="12" t="s">
        <v>33</v>
      </c>
      <c r="U254" s="13"/>
      <c r="V254" s="9"/>
      <c r="W254" s="9"/>
      <c r="X254" s="9"/>
      <c r="Y254" s="4"/>
      <c r="Z254" s="4"/>
      <c r="AA254" s="9"/>
      <c r="AB254" s="9"/>
    </row>
    <row r="255" spans="1:28" x14ac:dyDescent="0.2">
      <c r="A255" s="7">
        <v>253</v>
      </c>
      <c r="B255" s="8">
        <f t="shared" si="3"/>
        <v>253</v>
      </c>
      <c r="C255" s="8" t="s">
        <v>29</v>
      </c>
      <c r="D255" s="8" t="s">
        <v>314</v>
      </c>
      <c r="E255" s="16">
        <v>85.543195777999998</v>
      </c>
      <c r="F255" s="10" t="s">
        <v>38</v>
      </c>
      <c r="G255" s="17" t="s">
        <v>36</v>
      </c>
      <c r="H255" s="8">
        <v>-29.720725999999999</v>
      </c>
      <c r="I255" s="8">
        <v>30.490043</v>
      </c>
      <c r="J255" s="9"/>
      <c r="K255" s="9"/>
      <c r="L255" s="9"/>
      <c r="M255" s="18"/>
      <c r="N255" s="9"/>
      <c r="O255" s="4"/>
      <c r="P255" s="12" t="s">
        <v>33</v>
      </c>
      <c r="Q255" s="12" t="s">
        <v>33</v>
      </c>
      <c r="R255" s="12" t="s">
        <v>33</v>
      </c>
      <c r="S255" s="9"/>
      <c r="T255" s="12" t="s">
        <v>33</v>
      </c>
      <c r="U255" s="12" t="s">
        <v>33</v>
      </c>
      <c r="V255" s="9"/>
      <c r="W255" s="9"/>
      <c r="X255" s="9"/>
      <c r="Y255" s="9"/>
      <c r="Z255" s="9"/>
      <c r="AA255" s="9"/>
      <c r="AB255" s="9"/>
    </row>
    <row r="256" spans="1:28" x14ac:dyDescent="0.2">
      <c r="A256" s="7">
        <v>254</v>
      </c>
      <c r="B256" s="8">
        <f t="shared" si="3"/>
        <v>254</v>
      </c>
      <c r="C256" s="8" t="s">
        <v>29</v>
      </c>
      <c r="D256" s="8" t="s">
        <v>315</v>
      </c>
      <c r="E256" s="16">
        <v>85.591501375000007</v>
      </c>
      <c r="F256" s="10" t="s">
        <v>38</v>
      </c>
      <c r="G256" s="17" t="s">
        <v>36</v>
      </c>
      <c r="H256" s="8">
        <v>-29.720298</v>
      </c>
      <c r="I256" s="8">
        <v>30.489951999999999</v>
      </c>
      <c r="J256" s="9"/>
      <c r="K256" s="9"/>
      <c r="L256" s="9"/>
      <c r="M256" s="18"/>
      <c r="N256" s="9"/>
      <c r="O256" s="4"/>
      <c r="P256" s="4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</row>
    <row r="257" spans="1:28" x14ac:dyDescent="0.2">
      <c r="A257" s="7">
        <v>255</v>
      </c>
      <c r="B257" s="8">
        <f t="shared" si="3"/>
        <v>255</v>
      </c>
      <c r="C257" s="8" t="s">
        <v>29</v>
      </c>
      <c r="D257" s="8" t="s">
        <v>316</v>
      </c>
      <c r="E257" s="16">
        <v>85.700772479000008</v>
      </c>
      <c r="F257" s="10" t="s">
        <v>31</v>
      </c>
      <c r="G257" s="17" t="s">
        <v>32</v>
      </c>
      <c r="H257" s="8">
        <v>-29.719334</v>
      </c>
      <c r="I257" s="8">
        <v>30.489719000000001</v>
      </c>
      <c r="J257" s="9"/>
      <c r="K257" s="9"/>
      <c r="L257" s="9"/>
      <c r="M257" s="18"/>
      <c r="N257" s="9"/>
      <c r="O257" s="4"/>
      <c r="P257" s="12" t="s">
        <v>33</v>
      </c>
      <c r="Q257" s="12" t="s">
        <v>33</v>
      </c>
      <c r="R257" s="12" t="s">
        <v>33</v>
      </c>
      <c r="S257" s="12" t="s">
        <v>33</v>
      </c>
      <c r="T257" s="12" t="s">
        <v>33</v>
      </c>
      <c r="U257" s="13"/>
      <c r="V257" s="12" t="s">
        <v>33</v>
      </c>
      <c r="W257" s="9"/>
      <c r="X257" s="9"/>
      <c r="Y257" s="4"/>
      <c r="Z257" s="4"/>
      <c r="AA257" s="9"/>
      <c r="AB257" s="9"/>
    </row>
    <row r="258" spans="1:28" x14ac:dyDescent="0.2">
      <c r="A258" s="7">
        <v>256</v>
      </c>
      <c r="B258" s="8">
        <f t="shared" si="3"/>
        <v>256</v>
      </c>
      <c r="C258" s="8" t="s">
        <v>29</v>
      </c>
      <c r="D258" s="8" t="s">
        <v>317</v>
      </c>
      <c r="E258" s="16">
        <v>86.101381715000002</v>
      </c>
      <c r="F258" s="10" t="s">
        <v>31</v>
      </c>
      <c r="G258" s="17" t="s">
        <v>32</v>
      </c>
      <c r="H258" s="8">
        <v>-29.716047</v>
      </c>
      <c r="I258" s="8">
        <v>30.488174000000001</v>
      </c>
      <c r="J258" s="9"/>
      <c r="K258" s="9"/>
      <c r="L258" s="9"/>
      <c r="M258" s="18"/>
      <c r="N258" s="9"/>
      <c r="O258" s="4"/>
      <c r="P258" s="12" t="s">
        <v>33</v>
      </c>
      <c r="Q258" s="12" t="s">
        <v>33</v>
      </c>
      <c r="R258" s="12" t="s">
        <v>33</v>
      </c>
      <c r="S258" s="12" t="s">
        <v>33</v>
      </c>
      <c r="T258" s="12" t="s">
        <v>33</v>
      </c>
      <c r="U258" s="13"/>
      <c r="V258" s="12" t="s">
        <v>33</v>
      </c>
      <c r="W258" s="9"/>
      <c r="X258" s="9"/>
      <c r="Y258" s="4"/>
      <c r="Z258" s="4"/>
      <c r="AA258" s="9"/>
      <c r="AB258" s="9"/>
    </row>
    <row r="259" spans="1:28" x14ac:dyDescent="0.2">
      <c r="A259" s="7">
        <v>257</v>
      </c>
      <c r="B259" s="8">
        <f t="shared" si="3"/>
        <v>257</v>
      </c>
      <c r="C259" s="8" t="s">
        <v>29</v>
      </c>
      <c r="D259" s="8" t="s">
        <v>318</v>
      </c>
      <c r="E259" s="16">
        <v>86.496951172999999</v>
      </c>
      <c r="F259" s="10" t="s">
        <v>31</v>
      </c>
      <c r="G259" s="17" t="s">
        <v>32</v>
      </c>
      <c r="H259" s="8">
        <v>-29.713915</v>
      </c>
      <c r="I259" s="8">
        <v>30.485237999999999</v>
      </c>
      <c r="J259" s="9"/>
      <c r="K259" s="9"/>
      <c r="L259" s="9"/>
      <c r="M259" s="18"/>
      <c r="N259" s="9"/>
      <c r="O259" s="4"/>
      <c r="P259" s="12" t="s">
        <v>33</v>
      </c>
      <c r="Q259" s="12" t="s">
        <v>33</v>
      </c>
      <c r="R259" s="12" t="s">
        <v>33</v>
      </c>
      <c r="S259" s="12" t="s">
        <v>33</v>
      </c>
      <c r="T259" s="12" t="s">
        <v>33</v>
      </c>
      <c r="U259" s="13"/>
      <c r="V259" s="12" t="s">
        <v>33</v>
      </c>
      <c r="W259" s="9"/>
      <c r="X259" s="9"/>
      <c r="Y259" s="4"/>
      <c r="Z259" s="4"/>
      <c r="AA259" s="9"/>
      <c r="AB259" s="9"/>
    </row>
    <row r="260" spans="1:28" x14ac:dyDescent="0.2">
      <c r="A260" s="7">
        <v>258</v>
      </c>
      <c r="B260" s="8">
        <f t="shared" si="3"/>
        <v>258</v>
      </c>
      <c r="C260" s="8" t="s">
        <v>29</v>
      </c>
      <c r="D260" s="8" t="s">
        <v>319</v>
      </c>
      <c r="E260" s="16">
        <v>86.680245206999999</v>
      </c>
      <c r="F260" s="10" t="s">
        <v>56</v>
      </c>
      <c r="G260" s="17" t="s">
        <v>36</v>
      </c>
      <c r="H260" s="8">
        <v>-29.713373000000001</v>
      </c>
      <c r="I260" s="8">
        <v>30.48358</v>
      </c>
      <c r="J260" s="9" t="s">
        <v>277</v>
      </c>
      <c r="K260" s="9" t="s">
        <v>42</v>
      </c>
      <c r="L260" s="9"/>
      <c r="M260" s="18"/>
      <c r="N260" s="9"/>
      <c r="O260" s="9"/>
      <c r="P260" s="12" t="s">
        <v>33</v>
      </c>
      <c r="Q260" s="12" t="s">
        <v>33</v>
      </c>
      <c r="R260" s="12" t="s">
        <v>33</v>
      </c>
      <c r="S260" s="9"/>
      <c r="T260" s="12" t="s">
        <v>33</v>
      </c>
      <c r="U260" s="13"/>
      <c r="V260" s="9"/>
      <c r="W260" s="9"/>
      <c r="X260" s="9"/>
      <c r="Y260" s="9"/>
      <c r="Z260" s="9"/>
      <c r="AA260" s="9"/>
      <c r="AB260" s="9"/>
    </row>
    <row r="261" spans="1:28" x14ac:dyDescent="0.2">
      <c r="A261" s="7">
        <v>259</v>
      </c>
      <c r="B261" s="8">
        <f t="shared" ref="B261:B324" si="4">B260+1</f>
        <v>259</v>
      </c>
      <c r="C261" s="8" t="s">
        <v>29</v>
      </c>
      <c r="D261" s="8" t="s">
        <v>320</v>
      </c>
      <c r="E261" s="16">
        <v>86.777169332</v>
      </c>
      <c r="F261" s="10" t="s">
        <v>38</v>
      </c>
      <c r="G261" s="17" t="s">
        <v>36</v>
      </c>
      <c r="H261" s="8">
        <v>-29.712565000000001</v>
      </c>
      <c r="I261" s="8">
        <v>30.483201999999999</v>
      </c>
      <c r="J261" s="8"/>
      <c r="K261" s="8"/>
      <c r="L261" s="8"/>
      <c r="M261" s="18"/>
      <c r="N261" s="9"/>
      <c r="O261" s="4"/>
      <c r="P261" s="12" t="s">
        <v>33</v>
      </c>
      <c r="Q261" s="12" t="s">
        <v>33</v>
      </c>
      <c r="R261" s="12" t="s">
        <v>33</v>
      </c>
      <c r="S261" s="9"/>
      <c r="T261" s="12" t="s">
        <v>33</v>
      </c>
      <c r="U261" s="12" t="s">
        <v>33</v>
      </c>
      <c r="V261" s="9"/>
      <c r="W261" s="9"/>
      <c r="X261" s="9"/>
      <c r="Y261" s="9"/>
      <c r="Z261" s="9"/>
      <c r="AA261" s="9"/>
      <c r="AB261" s="9"/>
    </row>
    <row r="262" spans="1:28" x14ac:dyDescent="0.2">
      <c r="A262" s="7">
        <v>260</v>
      </c>
      <c r="B262" s="8">
        <f t="shared" si="4"/>
        <v>260</v>
      </c>
      <c r="C262" s="8" t="s">
        <v>29</v>
      </c>
      <c r="D262" s="10" t="s">
        <v>321</v>
      </c>
      <c r="E262" s="16">
        <v>86.837377340999993</v>
      </c>
      <c r="F262" s="10" t="s">
        <v>321</v>
      </c>
      <c r="G262" s="17" t="s">
        <v>45</v>
      </c>
      <c r="H262" s="8">
        <v>-29.712070000000001</v>
      </c>
      <c r="I262" s="8">
        <v>30.482945000000001</v>
      </c>
      <c r="J262" s="8"/>
      <c r="K262" s="8"/>
      <c r="L262" s="8"/>
      <c r="M262" s="18"/>
      <c r="N262" s="9"/>
      <c r="O262" s="4"/>
      <c r="P262" s="12" t="s">
        <v>33</v>
      </c>
      <c r="Q262" s="9"/>
      <c r="R262" s="9"/>
      <c r="S262" s="9"/>
      <c r="T262" s="9"/>
      <c r="U262" s="9"/>
      <c r="V262" s="9"/>
      <c r="W262" s="9"/>
      <c r="X262" s="9"/>
      <c r="Y262" s="4"/>
      <c r="Z262" s="4"/>
      <c r="AA262" s="9"/>
      <c r="AB262" s="9"/>
    </row>
    <row r="263" spans="1:28" x14ac:dyDescent="0.2">
      <c r="A263" s="7">
        <v>261</v>
      </c>
      <c r="B263" s="8">
        <f t="shared" si="4"/>
        <v>261</v>
      </c>
      <c r="C263" s="8" t="s">
        <v>29</v>
      </c>
      <c r="D263" s="8" t="s">
        <v>322</v>
      </c>
      <c r="E263" s="16">
        <v>86.851329923999998</v>
      </c>
      <c r="F263" s="10" t="s">
        <v>31</v>
      </c>
      <c r="G263" s="17" t="s">
        <v>32</v>
      </c>
      <c r="H263" s="8">
        <v>-29.711956000000001</v>
      </c>
      <c r="I263" s="8">
        <v>30.482883999999999</v>
      </c>
      <c r="J263" s="8"/>
      <c r="K263" s="8"/>
      <c r="L263" s="8"/>
      <c r="M263" s="18"/>
      <c r="N263" s="9"/>
      <c r="O263" s="4"/>
      <c r="P263" s="12" t="s">
        <v>33</v>
      </c>
      <c r="Q263" s="12" t="s">
        <v>33</v>
      </c>
      <c r="R263" s="12" t="s">
        <v>33</v>
      </c>
      <c r="S263" s="12" t="s">
        <v>33</v>
      </c>
      <c r="T263" s="12" t="s">
        <v>33</v>
      </c>
      <c r="U263" s="13"/>
      <c r="V263" s="12" t="s">
        <v>33</v>
      </c>
      <c r="W263" s="9"/>
      <c r="X263" s="9"/>
      <c r="Y263" s="4"/>
      <c r="Z263" s="4"/>
      <c r="AA263" s="9"/>
      <c r="AB263" s="9"/>
    </row>
    <row r="264" spans="1:28" x14ac:dyDescent="0.2">
      <c r="A264" s="7">
        <v>262</v>
      </c>
      <c r="B264" s="8">
        <f t="shared" si="4"/>
        <v>262</v>
      </c>
      <c r="C264" s="8" t="s">
        <v>29</v>
      </c>
      <c r="D264" s="8" t="s">
        <v>323</v>
      </c>
      <c r="E264" s="16">
        <v>87.294080471000001</v>
      </c>
      <c r="F264" s="10" t="s">
        <v>31</v>
      </c>
      <c r="G264" s="17" t="s">
        <v>32</v>
      </c>
      <c r="H264" s="8">
        <v>-29.708676000000001</v>
      </c>
      <c r="I264" s="8">
        <v>30.482572000000001</v>
      </c>
      <c r="J264" s="8"/>
      <c r="K264" s="8"/>
      <c r="L264" s="8"/>
      <c r="M264" s="18"/>
      <c r="N264" s="9"/>
      <c r="O264" s="4"/>
      <c r="P264" s="12" t="s">
        <v>33</v>
      </c>
      <c r="Q264" s="12" t="s">
        <v>33</v>
      </c>
      <c r="R264" s="12" t="s">
        <v>33</v>
      </c>
      <c r="S264" s="12" t="s">
        <v>33</v>
      </c>
      <c r="T264" s="12" t="s">
        <v>33</v>
      </c>
      <c r="U264" s="13"/>
      <c r="V264" s="12" t="s">
        <v>33</v>
      </c>
      <c r="W264" s="9"/>
      <c r="X264" s="9"/>
      <c r="Y264" s="4"/>
      <c r="Z264" s="4"/>
      <c r="AA264" s="9"/>
      <c r="AB264" s="9"/>
    </row>
    <row r="265" spans="1:28" x14ac:dyDescent="0.2">
      <c r="A265" s="7">
        <v>263</v>
      </c>
      <c r="B265" s="8">
        <f t="shared" si="4"/>
        <v>263</v>
      </c>
      <c r="C265" s="8" t="s">
        <v>29</v>
      </c>
      <c r="D265" s="8" t="s">
        <v>324</v>
      </c>
      <c r="E265" s="16">
        <v>87.79129198599999</v>
      </c>
      <c r="F265" s="10" t="s">
        <v>31</v>
      </c>
      <c r="G265" s="17" t="s">
        <v>32</v>
      </c>
      <c r="H265" s="8">
        <v>-29.704986999999999</v>
      </c>
      <c r="I265" s="8">
        <v>30.484781000000002</v>
      </c>
      <c r="J265" s="8"/>
      <c r="K265" s="8"/>
      <c r="L265" s="8"/>
      <c r="M265" s="18"/>
      <c r="N265" s="9"/>
      <c r="O265" s="4"/>
      <c r="P265" s="12" t="s">
        <v>33</v>
      </c>
      <c r="Q265" s="12" t="s">
        <v>33</v>
      </c>
      <c r="R265" s="12" t="s">
        <v>33</v>
      </c>
      <c r="S265" s="12" t="s">
        <v>33</v>
      </c>
      <c r="T265" s="12" t="s">
        <v>33</v>
      </c>
      <c r="U265" s="13"/>
      <c r="V265" s="12" t="s">
        <v>33</v>
      </c>
      <c r="W265" s="9"/>
      <c r="X265" s="9"/>
      <c r="Y265" s="4"/>
      <c r="Z265" s="4"/>
      <c r="AA265" s="9"/>
      <c r="AB265" s="9"/>
    </row>
    <row r="266" spans="1:28" x14ac:dyDescent="0.2">
      <c r="A266" s="7">
        <v>264</v>
      </c>
      <c r="B266" s="8">
        <f t="shared" si="4"/>
        <v>264</v>
      </c>
      <c r="C266" s="8" t="s">
        <v>29</v>
      </c>
      <c r="D266" s="8" t="s">
        <v>325</v>
      </c>
      <c r="E266" s="16">
        <v>87.840323197000004</v>
      </c>
      <c r="F266" s="10" t="s">
        <v>38</v>
      </c>
      <c r="G266" s="17" t="s">
        <v>36</v>
      </c>
      <c r="H266" s="8">
        <v>-29.704557000000001</v>
      </c>
      <c r="I266" s="8">
        <v>30.484662</v>
      </c>
      <c r="J266" s="8"/>
      <c r="K266" s="8"/>
      <c r="L266" s="8"/>
      <c r="M266" s="18"/>
      <c r="N266" s="9"/>
      <c r="O266" s="4"/>
      <c r="P266" s="12" t="s">
        <v>33</v>
      </c>
      <c r="Q266" s="12" t="s">
        <v>33</v>
      </c>
      <c r="R266" s="12" t="s">
        <v>33</v>
      </c>
      <c r="S266" s="9"/>
      <c r="T266" s="12" t="s">
        <v>33</v>
      </c>
      <c r="U266" s="12" t="s">
        <v>33</v>
      </c>
      <c r="V266" s="9"/>
      <c r="W266" s="9"/>
      <c r="X266" s="9"/>
      <c r="Y266" s="9"/>
      <c r="Z266" s="9"/>
      <c r="AA266" s="9"/>
      <c r="AB266" s="9"/>
    </row>
    <row r="267" spans="1:28" x14ac:dyDescent="0.2">
      <c r="A267" s="7">
        <v>265</v>
      </c>
      <c r="B267" s="8">
        <f t="shared" si="4"/>
        <v>265</v>
      </c>
      <c r="C267" s="8" t="s">
        <v>29</v>
      </c>
      <c r="D267" s="8" t="s">
        <v>326</v>
      </c>
      <c r="E267" s="16">
        <v>87.867834415000004</v>
      </c>
      <c r="F267" s="10" t="s">
        <v>38</v>
      </c>
      <c r="G267" s="17" t="s">
        <v>36</v>
      </c>
      <c r="H267" s="8">
        <v>-29.704312000000002</v>
      </c>
      <c r="I267" s="8">
        <v>30.484625999999999</v>
      </c>
      <c r="J267" s="8"/>
      <c r="K267" s="8"/>
      <c r="L267" s="8"/>
      <c r="M267" s="18"/>
      <c r="N267" s="9"/>
      <c r="O267" s="4"/>
      <c r="P267" s="4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</row>
    <row r="268" spans="1:28" x14ac:dyDescent="0.2">
      <c r="A268" s="7">
        <v>266</v>
      </c>
      <c r="B268" s="8">
        <f t="shared" si="4"/>
        <v>266</v>
      </c>
      <c r="C268" s="8" t="s">
        <v>29</v>
      </c>
      <c r="D268" s="8" t="s">
        <v>327</v>
      </c>
      <c r="E268" s="16">
        <v>87.98104158999999</v>
      </c>
      <c r="F268" s="10" t="s">
        <v>47</v>
      </c>
      <c r="G268" s="17" t="s">
        <v>36</v>
      </c>
      <c r="H268" s="8">
        <v>-29.703299999999999</v>
      </c>
      <c r="I268" s="8">
        <v>30.484480000000001</v>
      </c>
      <c r="J268" s="8"/>
      <c r="K268" s="8"/>
      <c r="L268" s="8"/>
      <c r="M268" s="18"/>
      <c r="N268" s="9"/>
      <c r="O268" s="4"/>
      <c r="P268" s="12" t="s">
        <v>33</v>
      </c>
      <c r="Q268" s="12" t="s">
        <v>33</v>
      </c>
      <c r="R268" s="12" t="s">
        <v>33</v>
      </c>
      <c r="S268" s="9"/>
      <c r="T268" s="12" t="s">
        <v>33</v>
      </c>
      <c r="U268" s="13"/>
      <c r="V268" s="9"/>
      <c r="W268" s="9"/>
      <c r="X268" s="9"/>
      <c r="Y268" s="4"/>
      <c r="Z268" s="4"/>
      <c r="AA268" s="9"/>
      <c r="AB268" s="9"/>
    </row>
    <row r="269" spans="1:28" x14ac:dyDescent="0.2">
      <c r="A269" s="7">
        <v>267</v>
      </c>
      <c r="B269" s="8">
        <f t="shared" si="4"/>
        <v>267</v>
      </c>
      <c r="C269" s="8" t="s">
        <v>29</v>
      </c>
      <c r="D269" s="8" t="s">
        <v>328</v>
      </c>
      <c r="E269" s="16">
        <v>88.191178727000008</v>
      </c>
      <c r="F269" s="10" t="s">
        <v>31</v>
      </c>
      <c r="G269" s="17" t="s">
        <v>32</v>
      </c>
      <c r="H269" s="8">
        <v>-29.701416999999999</v>
      </c>
      <c r="I269" s="8">
        <v>30.484297999999999</v>
      </c>
      <c r="J269" s="8"/>
      <c r="K269" s="8"/>
      <c r="L269" s="8"/>
      <c r="M269" s="18"/>
      <c r="N269" s="9"/>
      <c r="O269" s="4"/>
      <c r="P269" s="12" t="s">
        <v>33</v>
      </c>
      <c r="Q269" s="12" t="s">
        <v>33</v>
      </c>
      <c r="R269" s="12" t="s">
        <v>33</v>
      </c>
      <c r="S269" s="12" t="s">
        <v>33</v>
      </c>
      <c r="T269" s="12" t="s">
        <v>33</v>
      </c>
      <c r="U269" s="13"/>
      <c r="V269" s="12" t="s">
        <v>33</v>
      </c>
      <c r="W269" s="9"/>
      <c r="X269" s="9"/>
      <c r="Y269" s="4"/>
      <c r="Z269" s="4"/>
      <c r="AA269" s="9"/>
      <c r="AB269" s="9"/>
    </row>
    <row r="270" spans="1:28" x14ac:dyDescent="0.2">
      <c r="A270" s="7">
        <v>268</v>
      </c>
      <c r="B270" s="8">
        <f t="shared" si="4"/>
        <v>268</v>
      </c>
      <c r="C270" s="8" t="s">
        <v>29</v>
      </c>
      <c r="D270" s="8" t="s">
        <v>329</v>
      </c>
      <c r="E270" s="16">
        <v>88.58197230399999</v>
      </c>
      <c r="F270" s="10" t="s">
        <v>31</v>
      </c>
      <c r="G270" s="17" t="s">
        <v>32</v>
      </c>
      <c r="H270" s="8">
        <v>-29.697998999999999</v>
      </c>
      <c r="I270" s="8">
        <v>30.484323</v>
      </c>
      <c r="J270" s="8"/>
      <c r="K270" s="8"/>
      <c r="L270" s="8"/>
      <c r="M270" s="18"/>
      <c r="N270" s="9"/>
      <c r="O270" s="4"/>
      <c r="P270" s="12" t="s">
        <v>33</v>
      </c>
      <c r="Q270" s="12" t="s">
        <v>33</v>
      </c>
      <c r="R270" s="12" t="s">
        <v>33</v>
      </c>
      <c r="S270" s="12" t="s">
        <v>33</v>
      </c>
      <c r="T270" s="12" t="s">
        <v>33</v>
      </c>
      <c r="U270" s="13"/>
      <c r="V270" s="12" t="s">
        <v>33</v>
      </c>
      <c r="W270" s="9"/>
      <c r="X270" s="9"/>
      <c r="Y270" s="4"/>
      <c r="Z270" s="4"/>
      <c r="AA270" s="9"/>
      <c r="AB270" s="9"/>
    </row>
    <row r="271" spans="1:28" x14ac:dyDescent="0.2">
      <c r="A271" s="7">
        <v>269</v>
      </c>
      <c r="B271" s="8">
        <f t="shared" si="4"/>
        <v>269</v>
      </c>
      <c r="C271" s="8" t="s">
        <v>29</v>
      </c>
      <c r="D271" s="8" t="s">
        <v>330</v>
      </c>
      <c r="E271" s="16">
        <v>88.837324363000008</v>
      </c>
      <c r="F271" s="10" t="s">
        <v>38</v>
      </c>
      <c r="G271" s="17" t="s">
        <v>36</v>
      </c>
      <c r="H271" s="8">
        <v>-29.696511999999998</v>
      </c>
      <c r="I271" s="8">
        <v>30.482312</v>
      </c>
      <c r="J271" s="8"/>
      <c r="K271" s="8"/>
      <c r="L271" s="8"/>
      <c r="M271" s="18"/>
      <c r="N271" s="9"/>
      <c r="O271" s="4"/>
      <c r="P271" s="12" t="s">
        <v>33</v>
      </c>
      <c r="Q271" s="12" t="s">
        <v>33</v>
      </c>
      <c r="R271" s="12" t="s">
        <v>33</v>
      </c>
      <c r="S271" s="9"/>
      <c r="T271" s="12" t="s">
        <v>33</v>
      </c>
      <c r="U271" s="12" t="s">
        <v>33</v>
      </c>
      <c r="V271" s="9"/>
      <c r="W271" s="9"/>
      <c r="X271" s="9"/>
      <c r="Y271" s="9"/>
      <c r="Z271" s="9"/>
      <c r="AA271" s="9"/>
      <c r="AB271" s="9"/>
    </row>
    <row r="272" spans="1:28" x14ac:dyDescent="0.2">
      <c r="A272" s="7">
        <v>270</v>
      </c>
      <c r="B272" s="8">
        <f t="shared" si="4"/>
        <v>270</v>
      </c>
      <c r="C272" s="8" t="s">
        <v>29</v>
      </c>
      <c r="D272" s="8" t="s">
        <v>331</v>
      </c>
      <c r="E272" s="16">
        <v>89.401423485000009</v>
      </c>
      <c r="F272" s="10" t="s">
        <v>38</v>
      </c>
      <c r="G272" s="17" t="s">
        <v>36</v>
      </c>
      <c r="H272" s="8">
        <v>-29.692195000000002</v>
      </c>
      <c r="I272" s="8">
        <v>30.480540999999999</v>
      </c>
      <c r="J272" s="8"/>
      <c r="K272" s="8"/>
      <c r="L272" s="8"/>
      <c r="M272" s="18"/>
      <c r="N272" s="9"/>
      <c r="O272" s="4"/>
      <c r="P272" s="4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</row>
    <row r="273" spans="1:28" x14ac:dyDescent="0.2">
      <c r="A273" s="7">
        <v>271</v>
      </c>
      <c r="B273" s="8">
        <f t="shared" si="4"/>
        <v>271</v>
      </c>
      <c r="C273" s="8" t="s">
        <v>29</v>
      </c>
      <c r="D273" s="8" t="s">
        <v>332</v>
      </c>
      <c r="E273" s="16">
        <v>89.478960263999994</v>
      </c>
      <c r="F273" s="10" t="s">
        <v>38</v>
      </c>
      <c r="G273" s="17" t="s">
        <v>36</v>
      </c>
      <c r="H273" s="8">
        <v>-29.691548999999998</v>
      </c>
      <c r="I273" s="8">
        <v>30.480250000000002</v>
      </c>
      <c r="J273" s="8"/>
      <c r="K273" s="8"/>
      <c r="L273" s="8"/>
      <c r="M273" s="18"/>
      <c r="N273" s="9"/>
      <c r="O273" s="4"/>
      <c r="P273" s="12" t="s">
        <v>33</v>
      </c>
      <c r="Q273" s="12" t="s">
        <v>33</v>
      </c>
      <c r="R273" s="12" t="s">
        <v>33</v>
      </c>
      <c r="S273" s="9"/>
      <c r="T273" s="12" t="s">
        <v>33</v>
      </c>
      <c r="U273" s="12" t="s">
        <v>33</v>
      </c>
      <c r="V273" s="9"/>
      <c r="W273" s="9"/>
      <c r="X273" s="9"/>
      <c r="Y273" s="9"/>
      <c r="Z273" s="9"/>
      <c r="AA273" s="9"/>
      <c r="AB273" s="9"/>
    </row>
    <row r="274" spans="1:28" x14ac:dyDescent="0.2">
      <c r="A274" s="7">
        <v>272</v>
      </c>
      <c r="B274" s="8">
        <f t="shared" si="4"/>
        <v>272</v>
      </c>
      <c r="C274" s="8" t="s">
        <v>29</v>
      </c>
      <c r="D274" s="8" t="s">
        <v>333</v>
      </c>
      <c r="E274" s="16">
        <v>90.034626224000007</v>
      </c>
      <c r="F274" s="10" t="s">
        <v>35</v>
      </c>
      <c r="G274" s="17" t="s">
        <v>36</v>
      </c>
      <c r="H274" s="8">
        <v>-29.687104000000001</v>
      </c>
      <c r="I274" s="8">
        <v>30.477957</v>
      </c>
      <c r="J274" s="8"/>
      <c r="K274" s="8"/>
      <c r="L274" s="8"/>
      <c r="M274" s="18"/>
      <c r="N274" s="9"/>
      <c r="O274" s="4"/>
      <c r="P274" s="12" t="s">
        <v>33</v>
      </c>
      <c r="Q274" s="12" t="s">
        <v>33</v>
      </c>
      <c r="R274" s="12" t="s">
        <v>33</v>
      </c>
      <c r="S274" s="9"/>
      <c r="T274" s="12" t="s">
        <v>33</v>
      </c>
      <c r="U274" s="13"/>
      <c r="V274" s="9"/>
      <c r="W274" s="9"/>
      <c r="X274" s="9"/>
      <c r="Y274" s="4"/>
      <c r="Z274" s="4"/>
      <c r="AA274" s="9"/>
      <c r="AB274" s="9"/>
    </row>
    <row r="275" spans="1:28" x14ac:dyDescent="0.2">
      <c r="A275" s="7">
        <v>273</v>
      </c>
      <c r="B275" s="8">
        <f t="shared" si="4"/>
        <v>273</v>
      </c>
      <c r="C275" s="8" t="s">
        <v>29</v>
      </c>
      <c r="D275" s="8" t="s">
        <v>334</v>
      </c>
      <c r="E275" s="16">
        <v>90.113125987000004</v>
      </c>
      <c r="F275" s="10" t="s">
        <v>40</v>
      </c>
      <c r="G275" s="17" t="s">
        <v>36</v>
      </c>
      <c r="H275" s="8">
        <v>-29.686684</v>
      </c>
      <c r="I275" s="8">
        <v>30.478560000000002</v>
      </c>
      <c r="J275" s="9" t="s">
        <v>277</v>
      </c>
      <c r="K275" s="9" t="s">
        <v>42</v>
      </c>
      <c r="L275" s="8"/>
      <c r="M275" s="18"/>
      <c r="N275" s="9"/>
      <c r="O275" s="4"/>
      <c r="P275" s="4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</row>
    <row r="276" spans="1:28" x14ac:dyDescent="0.2">
      <c r="A276" s="7">
        <v>274</v>
      </c>
      <c r="B276" s="8">
        <f t="shared" si="4"/>
        <v>274</v>
      </c>
      <c r="C276" s="8" t="s">
        <v>29</v>
      </c>
      <c r="D276" s="8" t="s">
        <v>335</v>
      </c>
      <c r="E276" s="16">
        <v>91.042931428000003</v>
      </c>
      <c r="F276" s="10" t="s">
        <v>38</v>
      </c>
      <c r="G276" s="17" t="s">
        <v>36</v>
      </c>
      <c r="H276" s="8">
        <v>-29.679925000000001</v>
      </c>
      <c r="I276" s="8">
        <v>30.472887</v>
      </c>
      <c r="J276" s="8"/>
      <c r="K276" s="8"/>
      <c r="L276" s="8"/>
      <c r="M276" s="18"/>
      <c r="N276" s="9"/>
      <c r="O276" s="4"/>
      <c r="P276" s="4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</row>
    <row r="277" spans="1:28" x14ac:dyDescent="0.2">
      <c r="A277" s="7">
        <v>275</v>
      </c>
      <c r="B277" s="8">
        <f t="shared" si="4"/>
        <v>275</v>
      </c>
      <c r="C277" s="8" t="s">
        <v>29</v>
      </c>
      <c r="D277" s="8" t="s">
        <v>336</v>
      </c>
      <c r="E277" s="16">
        <v>92.050091711000007</v>
      </c>
      <c r="F277" s="10" t="s">
        <v>38</v>
      </c>
      <c r="G277" s="17" t="s">
        <v>36</v>
      </c>
      <c r="H277" s="8">
        <v>-29.672546000000001</v>
      </c>
      <c r="I277" s="8">
        <v>30.466926000000001</v>
      </c>
      <c r="J277" s="8"/>
      <c r="K277" s="8"/>
      <c r="L277" s="8"/>
      <c r="M277" s="18"/>
      <c r="N277" s="9"/>
      <c r="O277" s="4"/>
      <c r="P277" s="4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</row>
    <row r="278" spans="1:28" x14ac:dyDescent="0.2">
      <c r="A278" s="7">
        <v>276</v>
      </c>
      <c r="B278" s="8">
        <f t="shared" si="4"/>
        <v>276</v>
      </c>
      <c r="C278" s="8" t="s">
        <v>29</v>
      </c>
      <c r="D278" s="8" t="s">
        <v>337</v>
      </c>
      <c r="E278" s="16">
        <v>92.086401623</v>
      </c>
      <c r="F278" s="10" t="s">
        <v>38</v>
      </c>
      <c r="G278" s="17" t="s">
        <v>36</v>
      </c>
      <c r="H278" s="8">
        <v>-29.672228</v>
      </c>
      <c r="I278" s="8">
        <v>30.466836000000001</v>
      </c>
      <c r="J278" s="8"/>
      <c r="K278" s="8"/>
      <c r="L278" s="8"/>
      <c r="M278" s="18"/>
      <c r="N278" s="9"/>
      <c r="O278" s="4"/>
      <c r="P278" s="4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</row>
    <row r="279" spans="1:28" x14ac:dyDescent="0.2">
      <c r="A279" s="7">
        <v>277</v>
      </c>
      <c r="B279" s="8">
        <f t="shared" si="4"/>
        <v>277</v>
      </c>
      <c r="C279" s="8" t="s">
        <v>29</v>
      </c>
      <c r="D279" s="8" t="s">
        <v>338</v>
      </c>
      <c r="E279" s="16">
        <v>92.861083111999989</v>
      </c>
      <c r="F279" s="10" t="s">
        <v>38</v>
      </c>
      <c r="G279" s="17" t="s">
        <v>36</v>
      </c>
      <c r="H279" s="8">
        <v>-29.666028000000001</v>
      </c>
      <c r="I279" s="8">
        <v>30.470075000000001</v>
      </c>
      <c r="J279" s="8"/>
      <c r="K279" s="8"/>
      <c r="L279" s="8"/>
      <c r="M279" s="18"/>
      <c r="N279" s="9"/>
      <c r="O279" s="4"/>
      <c r="P279" s="12" t="s">
        <v>33</v>
      </c>
      <c r="Q279" s="12" t="s">
        <v>33</v>
      </c>
      <c r="R279" s="12" t="s">
        <v>33</v>
      </c>
      <c r="S279" s="9"/>
      <c r="T279" s="12" t="s">
        <v>33</v>
      </c>
      <c r="U279" s="12" t="s">
        <v>33</v>
      </c>
      <c r="V279" s="9"/>
      <c r="W279" s="9"/>
      <c r="X279" s="9"/>
      <c r="Y279" s="9"/>
      <c r="Z279" s="9"/>
      <c r="AA279" s="9"/>
      <c r="AB279" s="9"/>
    </row>
    <row r="280" spans="1:28" x14ac:dyDescent="0.2">
      <c r="A280" s="7">
        <v>278</v>
      </c>
      <c r="B280" s="8">
        <f t="shared" si="4"/>
        <v>278</v>
      </c>
      <c r="C280" s="8" t="s">
        <v>29</v>
      </c>
      <c r="D280" s="8" t="s">
        <v>339</v>
      </c>
      <c r="E280" s="16">
        <v>93.640530963000003</v>
      </c>
      <c r="F280" s="10" t="s">
        <v>47</v>
      </c>
      <c r="G280" s="17" t="s">
        <v>36</v>
      </c>
      <c r="H280" s="8">
        <v>-29.660118000000001</v>
      </c>
      <c r="I280" s="8">
        <v>30.473998000000002</v>
      </c>
      <c r="J280" s="8"/>
      <c r="K280" s="8"/>
      <c r="L280" s="8"/>
      <c r="M280" s="18"/>
      <c r="N280" s="9"/>
      <c r="O280" s="4"/>
      <c r="P280" s="12" t="s">
        <v>33</v>
      </c>
      <c r="Q280" s="12" t="s">
        <v>33</v>
      </c>
      <c r="R280" s="12" t="s">
        <v>33</v>
      </c>
      <c r="S280" s="9"/>
      <c r="T280" s="12" t="s">
        <v>33</v>
      </c>
      <c r="U280" s="13"/>
      <c r="V280" s="9"/>
      <c r="W280" s="9"/>
      <c r="X280" s="9"/>
      <c r="Y280" s="4"/>
      <c r="Z280" s="4"/>
      <c r="AA280" s="9"/>
      <c r="AB280" s="9"/>
    </row>
    <row r="281" spans="1:28" x14ac:dyDescent="0.2">
      <c r="A281" s="7">
        <v>279</v>
      </c>
      <c r="B281" s="8">
        <f t="shared" si="4"/>
        <v>279</v>
      </c>
      <c r="C281" s="8" t="s">
        <v>29</v>
      </c>
      <c r="D281" s="8" t="s">
        <v>340</v>
      </c>
      <c r="E281" s="16">
        <v>93.795287232000007</v>
      </c>
      <c r="F281" s="10" t="s">
        <v>56</v>
      </c>
      <c r="G281" s="17" t="s">
        <v>36</v>
      </c>
      <c r="H281" s="8">
        <v>-29.658923000000001</v>
      </c>
      <c r="I281" s="8">
        <v>30.474822</v>
      </c>
      <c r="J281" s="9" t="s">
        <v>341</v>
      </c>
      <c r="K281" s="9" t="s">
        <v>42</v>
      </c>
      <c r="L281" s="9"/>
      <c r="M281" s="18"/>
      <c r="N281" s="9"/>
      <c r="O281" s="9"/>
      <c r="P281" s="12" t="s">
        <v>33</v>
      </c>
      <c r="Q281" s="12" t="s">
        <v>33</v>
      </c>
      <c r="R281" s="12" t="s">
        <v>33</v>
      </c>
      <c r="S281" s="9"/>
      <c r="T281" s="12" t="s">
        <v>33</v>
      </c>
      <c r="U281" s="13"/>
      <c r="V281" s="9"/>
      <c r="W281" s="9"/>
      <c r="X281" s="9"/>
      <c r="Y281" s="9"/>
      <c r="Z281" s="9"/>
      <c r="AA281" s="9"/>
      <c r="AB281" s="9"/>
    </row>
    <row r="282" spans="1:28" x14ac:dyDescent="0.2">
      <c r="A282" s="7">
        <v>280</v>
      </c>
      <c r="B282" s="8">
        <f t="shared" si="4"/>
        <v>280</v>
      </c>
      <c r="C282" s="8" t="s">
        <v>29</v>
      </c>
      <c r="D282" s="8" t="s">
        <v>342</v>
      </c>
      <c r="E282" s="16">
        <v>93.952705080999991</v>
      </c>
      <c r="F282" s="10" t="s">
        <v>56</v>
      </c>
      <c r="G282" s="17" t="s">
        <v>36</v>
      </c>
      <c r="H282" s="8">
        <v>-29.657696999999999</v>
      </c>
      <c r="I282" s="8">
        <v>30.475639999999999</v>
      </c>
      <c r="J282" s="9" t="s">
        <v>343</v>
      </c>
      <c r="K282" s="9"/>
      <c r="L282" s="9" t="s">
        <v>42</v>
      </c>
      <c r="M282" s="18"/>
      <c r="N282" s="9"/>
      <c r="O282" s="9"/>
      <c r="P282" s="12" t="s">
        <v>33</v>
      </c>
      <c r="Q282" s="12" t="s">
        <v>33</v>
      </c>
      <c r="R282" s="12" t="s">
        <v>33</v>
      </c>
      <c r="S282" s="9"/>
      <c r="T282" s="12" t="s">
        <v>33</v>
      </c>
      <c r="U282" s="13"/>
      <c r="V282" s="9"/>
      <c r="W282" s="9"/>
      <c r="X282" s="9"/>
      <c r="Y282" s="9"/>
      <c r="Z282" s="9"/>
      <c r="AA282" s="9"/>
      <c r="AB282" s="9"/>
    </row>
    <row r="283" spans="1:28" x14ac:dyDescent="0.2">
      <c r="A283" s="7">
        <v>281</v>
      </c>
      <c r="B283" s="8">
        <f t="shared" si="4"/>
        <v>281</v>
      </c>
      <c r="C283" s="8" t="s">
        <v>29</v>
      </c>
      <c r="D283" s="8" t="s">
        <v>344</v>
      </c>
      <c r="E283" s="16">
        <v>94.401955377999997</v>
      </c>
      <c r="F283" s="10" t="s">
        <v>56</v>
      </c>
      <c r="G283" s="17" t="s">
        <v>36</v>
      </c>
      <c r="H283" s="8">
        <v>-29.654394</v>
      </c>
      <c r="I283" s="8">
        <v>30.473051999999999</v>
      </c>
      <c r="J283" s="9" t="s">
        <v>345</v>
      </c>
      <c r="K283" s="9"/>
      <c r="L283" s="9" t="s">
        <v>42</v>
      </c>
      <c r="M283" s="18"/>
      <c r="N283" s="9"/>
      <c r="O283" s="9"/>
      <c r="P283" s="12" t="s">
        <v>33</v>
      </c>
      <c r="Q283" s="12" t="s">
        <v>33</v>
      </c>
      <c r="R283" s="12" t="s">
        <v>33</v>
      </c>
      <c r="S283" s="9"/>
      <c r="T283" s="12" t="s">
        <v>33</v>
      </c>
      <c r="U283" s="13"/>
      <c r="V283" s="9"/>
      <c r="W283" s="9"/>
      <c r="X283" s="9"/>
      <c r="Y283" s="9"/>
      <c r="Z283" s="9"/>
      <c r="AA283" s="9"/>
      <c r="AB283" s="9"/>
    </row>
    <row r="284" spans="1:28" x14ac:dyDescent="0.2">
      <c r="A284" s="7">
        <v>282</v>
      </c>
      <c r="B284" s="8">
        <f t="shared" si="4"/>
        <v>282</v>
      </c>
      <c r="C284" s="8" t="s">
        <v>29</v>
      </c>
      <c r="D284" s="8" t="s">
        <v>346</v>
      </c>
      <c r="E284" s="16">
        <v>94.615665402000005</v>
      </c>
      <c r="F284" s="10" t="s">
        <v>31</v>
      </c>
      <c r="G284" s="17" t="s">
        <v>32</v>
      </c>
      <c r="H284" s="8">
        <v>-29.652670000000001</v>
      </c>
      <c r="I284" s="8">
        <v>30.472211999999999</v>
      </c>
      <c r="J284" s="8"/>
      <c r="K284" s="8"/>
      <c r="L284" s="8"/>
      <c r="M284" s="18"/>
      <c r="N284" s="9"/>
      <c r="O284" s="4"/>
      <c r="P284" s="12" t="s">
        <v>33</v>
      </c>
      <c r="Q284" s="12" t="s">
        <v>33</v>
      </c>
      <c r="R284" s="12" t="s">
        <v>33</v>
      </c>
      <c r="S284" s="12" t="s">
        <v>33</v>
      </c>
      <c r="T284" s="12" t="s">
        <v>33</v>
      </c>
      <c r="U284" s="13"/>
      <c r="V284" s="12" t="s">
        <v>33</v>
      </c>
      <c r="W284" s="9"/>
      <c r="X284" s="9"/>
      <c r="Y284" s="4"/>
      <c r="Z284" s="4"/>
      <c r="AA284" s="9"/>
      <c r="AB284" s="9"/>
    </row>
    <row r="285" spans="1:28" x14ac:dyDescent="0.2">
      <c r="A285" s="7">
        <v>283</v>
      </c>
      <c r="B285" s="8">
        <f t="shared" si="4"/>
        <v>283</v>
      </c>
      <c r="C285" s="8" t="s">
        <v>29</v>
      </c>
      <c r="D285" s="8" t="s">
        <v>347</v>
      </c>
      <c r="E285" s="16">
        <v>94.620638349000004</v>
      </c>
      <c r="F285" s="10" t="s">
        <v>38</v>
      </c>
      <c r="G285" s="17" t="s">
        <v>36</v>
      </c>
      <c r="H285" s="8">
        <v>-29.652625</v>
      </c>
      <c r="I285" s="8">
        <v>30.472203</v>
      </c>
      <c r="J285" s="8"/>
      <c r="K285" s="8"/>
      <c r="L285" s="8"/>
      <c r="M285" s="18"/>
      <c r="N285" s="9"/>
      <c r="O285" s="4"/>
      <c r="P285" s="12" t="s">
        <v>33</v>
      </c>
      <c r="Q285" s="12" t="s">
        <v>33</v>
      </c>
      <c r="R285" s="12" t="s">
        <v>33</v>
      </c>
      <c r="S285" s="9"/>
      <c r="T285" s="12" t="s">
        <v>33</v>
      </c>
      <c r="U285" s="12" t="s">
        <v>33</v>
      </c>
      <c r="V285" s="9"/>
      <c r="W285" s="9"/>
      <c r="X285" s="9"/>
      <c r="Y285" s="9"/>
      <c r="Z285" s="9"/>
      <c r="AA285" s="9"/>
      <c r="AB285" s="9"/>
    </row>
    <row r="286" spans="1:28" x14ac:dyDescent="0.2">
      <c r="A286" s="7">
        <v>284</v>
      </c>
      <c r="B286" s="8">
        <f t="shared" si="4"/>
        <v>284</v>
      </c>
      <c r="C286" s="8" t="s">
        <v>29</v>
      </c>
      <c r="D286" s="8" t="s">
        <v>348</v>
      </c>
      <c r="E286" s="16">
        <v>94.650601527000006</v>
      </c>
      <c r="F286" s="10" t="s">
        <v>38</v>
      </c>
      <c r="G286" s="17" t="s">
        <v>36</v>
      </c>
      <c r="H286" s="8">
        <v>-29.652358</v>
      </c>
      <c r="I286" s="8">
        <v>30.472161</v>
      </c>
      <c r="J286" s="8"/>
      <c r="K286" s="8"/>
      <c r="L286" s="8"/>
      <c r="M286" s="18"/>
      <c r="N286" s="9"/>
      <c r="O286" s="4"/>
      <c r="P286" s="4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</row>
    <row r="287" spans="1:28" x14ac:dyDescent="0.2">
      <c r="A287" s="7">
        <v>285</v>
      </c>
      <c r="B287" s="8">
        <f t="shared" si="4"/>
        <v>285</v>
      </c>
      <c r="C287" s="8" t="s">
        <v>29</v>
      </c>
      <c r="D287" s="8" t="s">
        <v>349</v>
      </c>
      <c r="E287" s="16">
        <v>94.887601597999989</v>
      </c>
      <c r="F287" s="10" t="s">
        <v>31</v>
      </c>
      <c r="G287" s="17" t="s">
        <v>32</v>
      </c>
      <c r="H287" s="8">
        <v>-29.650390000000002</v>
      </c>
      <c r="I287" s="8">
        <v>30.471449</v>
      </c>
      <c r="J287" s="8"/>
      <c r="K287" s="8"/>
      <c r="L287" s="8"/>
      <c r="M287" s="18"/>
      <c r="N287" s="9"/>
      <c r="O287" s="4"/>
      <c r="P287" s="12" t="s">
        <v>33</v>
      </c>
      <c r="Q287" s="12" t="s">
        <v>33</v>
      </c>
      <c r="R287" s="12" t="s">
        <v>33</v>
      </c>
      <c r="S287" s="12" t="s">
        <v>33</v>
      </c>
      <c r="T287" s="12" t="s">
        <v>33</v>
      </c>
      <c r="U287" s="13"/>
      <c r="V287" s="12" t="s">
        <v>33</v>
      </c>
      <c r="W287" s="9"/>
      <c r="X287" s="9"/>
      <c r="Y287" s="4"/>
      <c r="Z287" s="4"/>
      <c r="AA287" s="9"/>
      <c r="AB287" s="9"/>
    </row>
    <row r="288" spans="1:28" x14ac:dyDescent="0.2">
      <c r="A288" s="7">
        <v>286</v>
      </c>
      <c r="B288" s="8">
        <f t="shared" si="4"/>
        <v>286</v>
      </c>
      <c r="C288" s="8" t="s">
        <v>29</v>
      </c>
      <c r="D288" s="8" t="s">
        <v>350</v>
      </c>
      <c r="E288" s="16">
        <v>95.280124049000008</v>
      </c>
      <c r="F288" s="10" t="s">
        <v>56</v>
      </c>
      <c r="G288" s="17" t="s">
        <v>36</v>
      </c>
      <c r="H288" s="8">
        <v>-29.648156</v>
      </c>
      <c r="I288" s="8">
        <v>30.468333000000001</v>
      </c>
      <c r="J288" s="22" t="s">
        <v>345</v>
      </c>
      <c r="K288" s="9"/>
      <c r="L288" s="9"/>
      <c r="M288" s="23" t="s">
        <v>351</v>
      </c>
      <c r="N288" s="9"/>
      <c r="O288" s="9"/>
      <c r="P288" s="12" t="s">
        <v>33</v>
      </c>
      <c r="Q288" s="12" t="s">
        <v>33</v>
      </c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</row>
    <row r="289" spans="1:28" x14ac:dyDescent="0.2">
      <c r="A289" s="7">
        <v>287</v>
      </c>
      <c r="B289" s="8">
        <f t="shared" si="4"/>
        <v>287</v>
      </c>
      <c r="C289" s="8" t="s">
        <v>29</v>
      </c>
      <c r="D289" s="8" t="s">
        <v>352</v>
      </c>
      <c r="E289" s="16">
        <v>95.44187754699999</v>
      </c>
      <c r="F289" s="10" t="s">
        <v>35</v>
      </c>
      <c r="G289" s="17" t="s">
        <v>36</v>
      </c>
      <c r="H289" s="8">
        <v>-29.647252000000002</v>
      </c>
      <c r="I289" s="8">
        <v>30.467023999999999</v>
      </c>
      <c r="J289" s="8"/>
      <c r="K289" s="8"/>
      <c r="L289" s="8"/>
      <c r="M289" s="18"/>
      <c r="N289" s="9"/>
      <c r="O289" s="4"/>
      <c r="P289" s="12" t="s">
        <v>33</v>
      </c>
      <c r="Q289" s="12" t="s">
        <v>33</v>
      </c>
      <c r="R289" s="12" t="s">
        <v>33</v>
      </c>
      <c r="S289" s="9"/>
      <c r="T289" s="12" t="s">
        <v>33</v>
      </c>
      <c r="U289" s="13"/>
      <c r="V289" s="9"/>
      <c r="W289" s="9"/>
      <c r="X289" s="9"/>
      <c r="Y289" s="4"/>
      <c r="Z289" s="4"/>
      <c r="AA289" s="9"/>
      <c r="AB289" s="9"/>
    </row>
    <row r="290" spans="1:28" x14ac:dyDescent="0.2">
      <c r="A290" s="7">
        <v>288</v>
      </c>
      <c r="B290" s="8">
        <f t="shared" si="4"/>
        <v>288</v>
      </c>
      <c r="C290" s="8" t="s">
        <v>29</v>
      </c>
      <c r="D290" s="8" t="s">
        <v>353</v>
      </c>
      <c r="E290" s="16">
        <v>95.493639643999998</v>
      </c>
      <c r="F290" s="10" t="s">
        <v>38</v>
      </c>
      <c r="G290" s="17" t="s">
        <v>36</v>
      </c>
      <c r="H290" s="8">
        <v>-29.646961999999998</v>
      </c>
      <c r="I290" s="8">
        <v>30.466605000000001</v>
      </c>
      <c r="J290" s="8"/>
      <c r="K290" s="8"/>
      <c r="L290" s="8"/>
      <c r="M290" s="18"/>
      <c r="N290" s="9"/>
      <c r="O290" s="4"/>
      <c r="P290" s="4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</row>
    <row r="291" spans="1:28" x14ac:dyDescent="0.2">
      <c r="A291" s="7">
        <v>289</v>
      </c>
      <c r="B291" s="8">
        <f t="shared" si="4"/>
        <v>289</v>
      </c>
      <c r="C291" s="8" t="s">
        <v>29</v>
      </c>
      <c r="D291" s="8" t="s">
        <v>354</v>
      </c>
      <c r="E291" s="16">
        <v>95.765058516000011</v>
      </c>
      <c r="F291" s="10" t="s">
        <v>56</v>
      </c>
      <c r="G291" s="17" t="s">
        <v>36</v>
      </c>
      <c r="H291" s="8">
        <v>-29.645291</v>
      </c>
      <c r="I291" s="8">
        <v>30.464566999999999</v>
      </c>
      <c r="J291" s="9" t="s">
        <v>345</v>
      </c>
      <c r="K291" s="9"/>
      <c r="L291" s="9" t="s">
        <v>42</v>
      </c>
      <c r="M291" s="18"/>
      <c r="N291" s="9"/>
      <c r="O291" s="9"/>
      <c r="P291" s="12" t="s">
        <v>33</v>
      </c>
      <c r="Q291" s="12" t="s">
        <v>33</v>
      </c>
      <c r="R291" s="12" t="s">
        <v>33</v>
      </c>
      <c r="S291" s="9"/>
      <c r="T291" s="12" t="s">
        <v>33</v>
      </c>
      <c r="U291" s="13"/>
      <c r="V291" s="9"/>
      <c r="W291" s="9"/>
      <c r="X291" s="9"/>
      <c r="Y291" s="9"/>
      <c r="Z291" s="9"/>
      <c r="AA291" s="9"/>
      <c r="AB291" s="9"/>
    </row>
    <row r="292" spans="1:28" x14ac:dyDescent="0.2">
      <c r="A292" s="7">
        <v>290</v>
      </c>
      <c r="B292" s="8">
        <f t="shared" si="4"/>
        <v>290</v>
      </c>
      <c r="C292" s="8" t="s">
        <v>29</v>
      </c>
      <c r="D292" s="8" t="s">
        <v>355</v>
      </c>
      <c r="E292" s="16">
        <v>95.877574588000002</v>
      </c>
      <c r="F292" s="10" t="s">
        <v>56</v>
      </c>
      <c r="G292" s="17" t="s">
        <v>36</v>
      </c>
      <c r="H292" s="8">
        <v>-29.644504000000001</v>
      </c>
      <c r="I292" s="8">
        <v>30.463846</v>
      </c>
      <c r="J292" s="9" t="s">
        <v>345</v>
      </c>
      <c r="K292" s="9"/>
      <c r="L292" s="9" t="s">
        <v>42</v>
      </c>
      <c r="M292" s="18"/>
      <c r="N292" s="9"/>
      <c r="O292" s="9"/>
      <c r="P292" s="12" t="s">
        <v>33</v>
      </c>
      <c r="Q292" s="12" t="s">
        <v>33</v>
      </c>
      <c r="R292" s="12" t="s">
        <v>33</v>
      </c>
      <c r="S292" s="9"/>
      <c r="T292" s="12" t="s">
        <v>33</v>
      </c>
      <c r="U292" s="13"/>
      <c r="V292" s="9"/>
      <c r="W292" s="9"/>
      <c r="X292" s="9"/>
      <c r="Y292" s="9"/>
      <c r="Z292" s="9"/>
      <c r="AA292" s="9"/>
      <c r="AB292" s="9"/>
    </row>
    <row r="293" spans="1:28" x14ac:dyDescent="0.2">
      <c r="A293" s="7">
        <v>291</v>
      </c>
      <c r="B293" s="8">
        <f t="shared" si="4"/>
        <v>291</v>
      </c>
      <c r="C293" s="8" t="s">
        <v>29</v>
      </c>
      <c r="D293" s="8" t="s">
        <v>356</v>
      </c>
      <c r="E293" s="16">
        <v>96.49806356500001</v>
      </c>
      <c r="F293" s="10" t="s">
        <v>56</v>
      </c>
      <c r="G293" s="17" t="s">
        <v>36</v>
      </c>
      <c r="H293" s="8">
        <v>-29.639253</v>
      </c>
      <c r="I293" s="8">
        <v>30.461642000000001</v>
      </c>
      <c r="J293" s="9" t="s">
        <v>345</v>
      </c>
      <c r="K293" s="9"/>
      <c r="L293" s="9" t="s">
        <v>42</v>
      </c>
      <c r="M293" s="18"/>
      <c r="N293" s="9"/>
      <c r="O293" s="9"/>
      <c r="P293" s="12" t="s">
        <v>33</v>
      </c>
      <c r="Q293" s="12" t="s">
        <v>33</v>
      </c>
      <c r="R293" s="12" t="s">
        <v>33</v>
      </c>
      <c r="S293" s="9"/>
      <c r="T293" s="12" t="s">
        <v>33</v>
      </c>
      <c r="U293" s="13"/>
      <c r="V293" s="9"/>
      <c r="W293" s="9"/>
      <c r="X293" s="9"/>
      <c r="Y293" s="9"/>
      <c r="Z293" s="9"/>
      <c r="AA293" s="9"/>
      <c r="AB293" s="9"/>
    </row>
    <row r="294" spans="1:28" x14ac:dyDescent="0.2">
      <c r="A294" s="7">
        <v>292</v>
      </c>
      <c r="B294" s="8">
        <f t="shared" si="4"/>
        <v>292</v>
      </c>
      <c r="C294" s="8" t="s">
        <v>29</v>
      </c>
      <c r="D294" s="8" t="s">
        <v>357</v>
      </c>
      <c r="E294" s="16">
        <v>97.025087969999987</v>
      </c>
      <c r="F294" s="10" t="s">
        <v>56</v>
      </c>
      <c r="G294" s="17" t="s">
        <v>36</v>
      </c>
      <c r="H294" s="8">
        <v>-29.635242999999999</v>
      </c>
      <c r="I294" s="8">
        <v>30.458781999999999</v>
      </c>
      <c r="J294" s="9" t="s">
        <v>345</v>
      </c>
      <c r="K294" s="9"/>
      <c r="L294" s="9" t="s">
        <v>42</v>
      </c>
      <c r="M294" s="18"/>
      <c r="N294" s="9"/>
      <c r="O294" s="9"/>
      <c r="P294" s="12" t="s">
        <v>33</v>
      </c>
      <c r="Q294" s="12" t="s">
        <v>33</v>
      </c>
      <c r="R294" s="12" t="s">
        <v>33</v>
      </c>
      <c r="S294" s="9"/>
      <c r="T294" s="12" t="s">
        <v>33</v>
      </c>
      <c r="U294" s="13"/>
      <c r="V294" s="9"/>
      <c r="W294" s="9"/>
      <c r="X294" s="9"/>
      <c r="Y294" s="9"/>
      <c r="Z294" s="9"/>
      <c r="AA294" s="9"/>
      <c r="AB294" s="9"/>
    </row>
    <row r="295" spans="1:28" x14ac:dyDescent="0.2">
      <c r="A295" s="7">
        <v>293</v>
      </c>
      <c r="B295" s="8">
        <f t="shared" si="4"/>
        <v>293</v>
      </c>
      <c r="C295" s="8" t="s">
        <v>29</v>
      </c>
      <c r="D295" s="8" t="s">
        <v>358</v>
      </c>
      <c r="E295" s="16">
        <v>97.112364245000009</v>
      </c>
      <c r="F295" s="10" t="s">
        <v>31</v>
      </c>
      <c r="G295" s="17" t="s">
        <v>36</v>
      </c>
      <c r="H295" s="8">
        <v>-29.634588000000001</v>
      </c>
      <c r="I295" s="8">
        <v>30.458288</v>
      </c>
      <c r="J295" s="9"/>
      <c r="K295" s="9"/>
      <c r="L295" s="9"/>
      <c r="M295" s="18"/>
      <c r="N295" s="9"/>
      <c r="O295" s="4"/>
      <c r="P295" s="12" t="s">
        <v>33</v>
      </c>
      <c r="Q295" s="12" t="s">
        <v>33</v>
      </c>
      <c r="R295" s="12" t="s">
        <v>33</v>
      </c>
      <c r="S295" s="12" t="s">
        <v>33</v>
      </c>
      <c r="T295" s="12" t="s">
        <v>33</v>
      </c>
      <c r="U295" s="13"/>
      <c r="V295" s="12" t="s">
        <v>33</v>
      </c>
      <c r="W295" s="9"/>
      <c r="X295" s="9"/>
      <c r="Y295" s="4"/>
      <c r="Z295" s="4"/>
      <c r="AA295" s="9"/>
      <c r="AB295" s="9"/>
    </row>
    <row r="296" spans="1:28" x14ac:dyDescent="0.2">
      <c r="A296" s="7">
        <v>294</v>
      </c>
      <c r="B296" s="8">
        <f t="shared" si="4"/>
        <v>294</v>
      </c>
      <c r="C296" s="8" t="s">
        <v>29</v>
      </c>
      <c r="D296" s="8" t="s">
        <v>359</v>
      </c>
      <c r="E296" s="16">
        <v>97.530033269</v>
      </c>
      <c r="F296" s="10" t="s">
        <v>56</v>
      </c>
      <c r="G296" s="17" t="s">
        <v>36</v>
      </c>
      <c r="H296" s="8">
        <v>-29.631526000000001</v>
      </c>
      <c r="I296" s="8">
        <v>30.455781999999999</v>
      </c>
      <c r="J296" s="9" t="s">
        <v>345</v>
      </c>
      <c r="K296" s="9"/>
      <c r="L296" s="9" t="s">
        <v>42</v>
      </c>
      <c r="M296" s="18"/>
      <c r="N296" s="9"/>
      <c r="O296" s="9"/>
      <c r="P296" s="12" t="s">
        <v>33</v>
      </c>
      <c r="Q296" s="12" t="s">
        <v>33</v>
      </c>
      <c r="R296" s="12" t="s">
        <v>33</v>
      </c>
      <c r="S296" s="9"/>
      <c r="T296" s="12" t="s">
        <v>33</v>
      </c>
      <c r="U296" s="13"/>
      <c r="V296" s="9"/>
      <c r="W296" s="9"/>
      <c r="X296" s="9"/>
      <c r="Y296" s="9"/>
      <c r="Z296" s="9"/>
      <c r="AA296" s="9"/>
      <c r="AB296" s="9"/>
    </row>
    <row r="297" spans="1:28" x14ac:dyDescent="0.2">
      <c r="A297" s="7">
        <v>295</v>
      </c>
      <c r="B297" s="8">
        <f t="shared" si="4"/>
        <v>295</v>
      </c>
      <c r="C297" s="8" t="s">
        <v>29</v>
      </c>
      <c r="D297" s="8" t="s">
        <v>360</v>
      </c>
      <c r="E297" s="16">
        <v>98.004602310999999</v>
      </c>
      <c r="F297" s="10" t="s">
        <v>97</v>
      </c>
      <c r="G297" s="17" t="s">
        <v>36</v>
      </c>
      <c r="H297" s="8">
        <v>-29.627386999999999</v>
      </c>
      <c r="I297" s="8">
        <v>30.455041000000001</v>
      </c>
      <c r="J297" s="9" t="s">
        <v>345</v>
      </c>
      <c r="K297" s="9"/>
      <c r="L297" s="9" t="s">
        <v>42</v>
      </c>
      <c r="M297" s="18"/>
      <c r="N297" s="9"/>
      <c r="O297" s="9"/>
      <c r="P297" s="12" t="s">
        <v>33</v>
      </c>
      <c r="Q297" s="12" t="s">
        <v>33</v>
      </c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</row>
    <row r="298" spans="1:28" x14ac:dyDescent="0.2">
      <c r="A298" s="7">
        <v>296</v>
      </c>
      <c r="B298" s="8">
        <f t="shared" si="4"/>
        <v>296</v>
      </c>
      <c r="C298" s="8" t="s">
        <v>29</v>
      </c>
      <c r="D298" s="8" t="s">
        <v>361</v>
      </c>
      <c r="E298" s="16">
        <v>98.495481251000001</v>
      </c>
      <c r="F298" s="10" t="s">
        <v>97</v>
      </c>
      <c r="G298" s="17" t="s">
        <v>36</v>
      </c>
      <c r="H298" s="8">
        <v>-29.622973000000002</v>
      </c>
      <c r="I298" s="8">
        <v>30.454706000000002</v>
      </c>
      <c r="J298" s="9" t="s">
        <v>345</v>
      </c>
      <c r="K298" s="9"/>
      <c r="L298" s="9" t="s">
        <v>42</v>
      </c>
      <c r="M298" s="18"/>
      <c r="N298" s="9"/>
      <c r="O298" s="9"/>
      <c r="P298" s="12" t="s">
        <v>33</v>
      </c>
      <c r="Q298" s="12" t="s">
        <v>33</v>
      </c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</row>
    <row r="299" spans="1:28" x14ac:dyDescent="0.2">
      <c r="A299" s="7">
        <v>297</v>
      </c>
      <c r="B299" s="8">
        <f t="shared" si="4"/>
        <v>297</v>
      </c>
      <c r="C299" s="8" t="s">
        <v>29</v>
      </c>
      <c r="D299" s="8" t="s">
        <v>362</v>
      </c>
      <c r="E299" s="16">
        <v>99.110024416000002</v>
      </c>
      <c r="F299" s="10" t="s">
        <v>97</v>
      </c>
      <c r="G299" s="17" t="s">
        <v>36</v>
      </c>
      <c r="H299" s="8"/>
      <c r="I299" s="8"/>
      <c r="J299" s="9" t="s">
        <v>345</v>
      </c>
      <c r="K299" s="24"/>
      <c r="L299" s="9" t="s">
        <v>42</v>
      </c>
      <c r="M299" s="18"/>
      <c r="N299" s="9"/>
      <c r="O299" s="9"/>
      <c r="P299" s="12" t="s">
        <v>33</v>
      </c>
      <c r="Q299" s="12" t="s">
        <v>33</v>
      </c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</row>
    <row r="300" spans="1:28" x14ac:dyDescent="0.2">
      <c r="A300" s="7">
        <v>298</v>
      </c>
      <c r="B300" s="8">
        <f t="shared" si="4"/>
        <v>298</v>
      </c>
      <c r="C300" s="8" t="s">
        <v>29</v>
      </c>
      <c r="D300" s="8" t="s">
        <v>363</v>
      </c>
      <c r="E300" s="16">
        <v>99.237613802000013</v>
      </c>
      <c r="F300" s="10" t="s">
        <v>31</v>
      </c>
      <c r="G300" s="17" t="s">
        <v>32</v>
      </c>
      <c r="H300" s="8">
        <v>-29.616676999999999</v>
      </c>
      <c r="I300" s="8">
        <v>30.453016000000002</v>
      </c>
      <c r="J300" s="9"/>
      <c r="K300" s="9"/>
      <c r="L300" s="9"/>
      <c r="M300" s="18"/>
      <c r="N300" s="9"/>
      <c r="O300" s="4"/>
      <c r="P300" s="12" t="s">
        <v>33</v>
      </c>
      <c r="Q300" s="12" t="s">
        <v>33</v>
      </c>
      <c r="R300" s="12" t="s">
        <v>33</v>
      </c>
      <c r="S300" s="12" t="s">
        <v>33</v>
      </c>
      <c r="T300" s="12" t="s">
        <v>33</v>
      </c>
      <c r="U300" s="13"/>
      <c r="V300" s="12" t="s">
        <v>33</v>
      </c>
      <c r="W300" s="9"/>
      <c r="X300" s="9"/>
      <c r="Y300" s="4"/>
      <c r="Z300" s="4"/>
      <c r="AA300" s="9"/>
      <c r="AB300" s="9"/>
    </row>
    <row r="301" spans="1:28" x14ac:dyDescent="0.2">
      <c r="A301" s="7">
        <v>299</v>
      </c>
      <c r="B301" s="8">
        <f t="shared" si="4"/>
        <v>299</v>
      </c>
      <c r="C301" s="8" t="s">
        <v>29</v>
      </c>
      <c r="D301" s="8" t="s">
        <v>364</v>
      </c>
      <c r="E301" s="16">
        <v>99.289293025000006</v>
      </c>
      <c r="F301" s="10" t="s">
        <v>207</v>
      </c>
      <c r="G301" s="17" t="s">
        <v>36</v>
      </c>
      <c r="H301" s="8">
        <v>-29.616256</v>
      </c>
      <c r="I301" s="8">
        <v>30.452791999999999</v>
      </c>
      <c r="J301" s="9"/>
      <c r="K301" s="9"/>
      <c r="L301" s="9"/>
      <c r="M301" s="18"/>
      <c r="N301" s="9"/>
      <c r="O301" s="9"/>
      <c r="P301" s="12" t="s">
        <v>33</v>
      </c>
      <c r="Q301" s="12" t="s">
        <v>33</v>
      </c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</row>
    <row r="302" spans="1:28" x14ac:dyDescent="0.2">
      <c r="A302" s="7">
        <v>300</v>
      </c>
      <c r="B302" s="8">
        <f t="shared" si="4"/>
        <v>300</v>
      </c>
      <c r="C302" s="8" t="s">
        <v>29</v>
      </c>
      <c r="D302" s="8" t="s">
        <v>365</v>
      </c>
      <c r="E302" s="16">
        <v>99.647127800000007</v>
      </c>
      <c r="F302" s="10" t="s">
        <v>97</v>
      </c>
      <c r="G302" s="17" t="s">
        <v>36</v>
      </c>
      <c r="H302" s="8">
        <v>-29.613772999999998</v>
      </c>
      <c r="I302" s="8">
        <v>30.452362000000001</v>
      </c>
      <c r="J302" s="9" t="s">
        <v>345</v>
      </c>
      <c r="K302" s="24"/>
      <c r="L302" s="9" t="s">
        <v>42</v>
      </c>
      <c r="M302" s="18"/>
      <c r="N302" s="9"/>
      <c r="O302" s="9"/>
      <c r="P302" s="12" t="s">
        <v>33</v>
      </c>
      <c r="Q302" s="12" t="s">
        <v>33</v>
      </c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</row>
    <row r="303" spans="1:28" x14ac:dyDescent="0.2">
      <c r="A303" s="7">
        <v>301</v>
      </c>
      <c r="B303" s="8">
        <f t="shared" si="4"/>
        <v>301</v>
      </c>
      <c r="C303" s="8" t="s">
        <v>29</v>
      </c>
      <c r="D303" s="8" t="s">
        <v>366</v>
      </c>
      <c r="E303" s="16">
        <v>99.710867055999998</v>
      </c>
      <c r="F303" s="10" t="s">
        <v>202</v>
      </c>
      <c r="G303" s="17" t="s">
        <v>36</v>
      </c>
      <c r="H303" s="8">
        <v>-29.613263</v>
      </c>
      <c r="I303" s="8">
        <v>30.452302</v>
      </c>
      <c r="J303" s="9"/>
      <c r="K303" s="9"/>
      <c r="L303" s="9"/>
      <c r="M303" s="18"/>
      <c r="N303" s="9"/>
      <c r="O303" s="4"/>
      <c r="P303" s="12" t="s">
        <v>33</v>
      </c>
      <c r="Q303" s="12" t="s">
        <v>33</v>
      </c>
      <c r="R303" s="9"/>
      <c r="S303" s="9"/>
      <c r="T303" s="13"/>
      <c r="U303" s="12" t="s">
        <v>33</v>
      </c>
      <c r="V303" s="9"/>
      <c r="W303" s="9"/>
      <c r="X303" s="9"/>
      <c r="Y303" s="9"/>
      <c r="Z303" s="9"/>
      <c r="AA303" s="9"/>
      <c r="AB303" s="9"/>
    </row>
    <row r="304" spans="1:28" x14ac:dyDescent="0.2">
      <c r="A304" s="7">
        <v>302</v>
      </c>
      <c r="B304" s="8">
        <f t="shared" si="4"/>
        <v>302</v>
      </c>
      <c r="C304" s="8" t="s">
        <v>29</v>
      </c>
      <c r="D304" s="8" t="s">
        <v>367</v>
      </c>
      <c r="E304" s="16">
        <v>99.752660337999998</v>
      </c>
      <c r="F304" s="10" t="s">
        <v>202</v>
      </c>
      <c r="G304" s="17" t="s">
        <v>36</v>
      </c>
      <c r="H304" s="8">
        <v>-29.612887000000001</v>
      </c>
      <c r="I304" s="8">
        <v>30.452324000000001</v>
      </c>
      <c r="J304" s="9"/>
      <c r="K304" s="9"/>
      <c r="L304" s="9"/>
      <c r="M304" s="18"/>
      <c r="N304" s="9"/>
      <c r="O304" s="4"/>
      <c r="P304" s="4"/>
      <c r="Q304" s="4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</row>
    <row r="305" spans="1:28" x14ac:dyDescent="0.2">
      <c r="A305" s="7">
        <v>303</v>
      </c>
      <c r="B305" s="8">
        <f t="shared" si="4"/>
        <v>303</v>
      </c>
      <c r="C305" s="8" t="s">
        <v>29</v>
      </c>
      <c r="D305" s="8" t="s">
        <v>368</v>
      </c>
      <c r="E305" s="16">
        <v>99.971262388999989</v>
      </c>
      <c r="F305" s="10" t="s">
        <v>97</v>
      </c>
      <c r="G305" s="17" t="s">
        <v>36</v>
      </c>
      <c r="H305" s="8">
        <v>-29.61092</v>
      </c>
      <c r="I305" s="8">
        <v>30.452458</v>
      </c>
      <c r="J305" s="9" t="s">
        <v>345</v>
      </c>
      <c r="K305" s="24"/>
      <c r="L305" s="9" t="s">
        <v>42</v>
      </c>
      <c r="M305" s="18"/>
      <c r="N305" s="9"/>
      <c r="O305" s="9"/>
      <c r="P305" s="12" t="s">
        <v>33</v>
      </c>
      <c r="Q305" s="12" t="s">
        <v>33</v>
      </c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</row>
    <row r="306" spans="1:28" x14ac:dyDescent="0.2">
      <c r="A306" s="7">
        <v>304</v>
      </c>
      <c r="B306" s="8">
        <f t="shared" si="4"/>
        <v>304</v>
      </c>
      <c r="C306" s="8" t="s">
        <v>29</v>
      </c>
      <c r="D306" s="8" t="s">
        <v>369</v>
      </c>
      <c r="E306" s="16">
        <v>100.469394053</v>
      </c>
      <c r="F306" s="10" t="s">
        <v>97</v>
      </c>
      <c r="G306" s="17" t="s">
        <v>36</v>
      </c>
      <c r="H306" s="8">
        <v>-29.606456000000001</v>
      </c>
      <c r="I306" s="8">
        <v>30.452774000000002</v>
      </c>
      <c r="J306" s="9" t="s">
        <v>345</v>
      </c>
      <c r="K306" s="24"/>
      <c r="L306" s="9" t="s">
        <v>42</v>
      </c>
      <c r="M306" s="18"/>
      <c r="N306" s="9"/>
      <c r="O306" s="9"/>
      <c r="P306" s="12" t="s">
        <v>33</v>
      </c>
      <c r="Q306" s="12" t="s">
        <v>33</v>
      </c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</row>
    <row r="307" spans="1:28" x14ac:dyDescent="0.2">
      <c r="A307" s="7">
        <v>305</v>
      </c>
      <c r="B307" s="8">
        <f t="shared" si="4"/>
        <v>305</v>
      </c>
      <c r="C307" s="8" t="s">
        <v>29</v>
      </c>
      <c r="D307" s="8" t="s">
        <v>370</v>
      </c>
      <c r="E307" s="16">
        <v>100.999938142</v>
      </c>
      <c r="F307" s="10" t="s">
        <v>97</v>
      </c>
      <c r="G307" s="17" t="s">
        <v>36</v>
      </c>
      <c r="H307" s="8">
        <v>-29.601710000000001</v>
      </c>
      <c r="I307" s="8">
        <v>30.452372</v>
      </c>
      <c r="J307" s="9" t="s">
        <v>345</v>
      </c>
      <c r="K307" s="24"/>
      <c r="L307" s="9" t="s">
        <v>42</v>
      </c>
      <c r="M307" s="18"/>
      <c r="N307" s="9"/>
      <c r="O307" s="9"/>
      <c r="P307" s="12" t="s">
        <v>33</v>
      </c>
      <c r="Q307" s="12" t="s">
        <v>33</v>
      </c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</row>
    <row r="308" spans="1:28" x14ac:dyDescent="0.2">
      <c r="A308" s="7">
        <v>306</v>
      </c>
      <c r="B308" s="8">
        <f t="shared" si="4"/>
        <v>306</v>
      </c>
      <c r="C308" s="8" t="s">
        <v>29</v>
      </c>
      <c r="D308" s="8" t="s">
        <v>371</v>
      </c>
      <c r="E308" s="16">
        <v>101.462938687</v>
      </c>
      <c r="F308" s="10" t="s">
        <v>97</v>
      </c>
      <c r="G308" s="17" t="s">
        <v>36</v>
      </c>
      <c r="H308" s="8">
        <v>-29.597556000000001</v>
      </c>
      <c r="I308" s="8">
        <v>30.451926</v>
      </c>
      <c r="J308" s="9" t="s">
        <v>345</v>
      </c>
      <c r="K308" s="24"/>
      <c r="L308" s="9" t="s">
        <v>42</v>
      </c>
      <c r="M308" s="18"/>
      <c r="N308" s="9"/>
      <c r="O308" s="9"/>
      <c r="P308" s="12" t="s">
        <v>33</v>
      </c>
      <c r="Q308" s="12" t="s">
        <v>33</v>
      </c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</row>
    <row r="309" spans="1:28" x14ac:dyDescent="0.2">
      <c r="A309" s="7">
        <v>307</v>
      </c>
      <c r="B309" s="8">
        <f t="shared" si="4"/>
        <v>307</v>
      </c>
      <c r="C309" s="8" t="s">
        <v>29</v>
      </c>
      <c r="D309" s="10" t="s">
        <v>372</v>
      </c>
      <c r="E309" s="16">
        <v>101.49007817500001</v>
      </c>
      <c r="F309" s="10" t="s">
        <v>372</v>
      </c>
      <c r="G309" s="17" t="s">
        <v>45</v>
      </c>
      <c r="H309" s="8">
        <v>-29.597314000000001</v>
      </c>
      <c r="I309" s="8">
        <v>30.451875000000001</v>
      </c>
      <c r="J309" s="8"/>
      <c r="K309" s="8"/>
      <c r="L309" s="8"/>
      <c r="M309" s="18"/>
      <c r="N309" s="9"/>
      <c r="O309" s="9"/>
      <c r="P309" s="12" t="s">
        <v>33</v>
      </c>
      <c r="Q309" s="9"/>
      <c r="R309" s="9"/>
      <c r="S309" s="9"/>
      <c r="T309" s="9"/>
      <c r="U309" s="9"/>
      <c r="V309" s="9"/>
      <c r="W309" s="9"/>
      <c r="X309" s="9"/>
      <c r="Y309" s="4"/>
      <c r="Z309" s="4"/>
      <c r="AA309" s="9"/>
      <c r="AB309" s="9"/>
    </row>
    <row r="310" spans="1:28" x14ac:dyDescent="0.2">
      <c r="A310" s="7">
        <v>308</v>
      </c>
      <c r="B310" s="8">
        <f t="shared" si="4"/>
        <v>308</v>
      </c>
      <c r="C310" s="8" t="s">
        <v>29</v>
      </c>
      <c r="D310" s="8" t="s">
        <v>373</v>
      </c>
      <c r="E310" s="16">
        <v>101.82091882399999</v>
      </c>
      <c r="F310" s="10" t="s">
        <v>202</v>
      </c>
      <c r="G310" s="17" t="s">
        <v>36</v>
      </c>
      <c r="H310" s="8">
        <v>-29.594391000000002</v>
      </c>
      <c r="I310" s="8">
        <v>30.451224</v>
      </c>
      <c r="J310" s="8"/>
      <c r="K310" s="8"/>
      <c r="L310" s="8"/>
      <c r="M310" s="18"/>
      <c r="N310" s="9"/>
      <c r="O310" s="4"/>
      <c r="P310" s="12" t="s">
        <v>33</v>
      </c>
      <c r="Q310" s="12" t="s">
        <v>33</v>
      </c>
      <c r="R310" s="9"/>
      <c r="S310" s="9"/>
      <c r="T310" s="13"/>
      <c r="U310" s="12" t="s">
        <v>33</v>
      </c>
      <c r="V310" s="9"/>
      <c r="W310" s="9"/>
      <c r="X310" s="9"/>
      <c r="Y310" s="9"/>
      <c r="Z310" s="9"/>
      <c r="AA310" s="9"/>
      <c r="AB310" s="9"/>
    </row>
    <row r="311" spans="1:28" x14ac:dyDescent="0.2">
      <c r="A311" s="7">
        <v>309</v>
      </c>
      <c r="B311" s="8">
        <f t="shared" si="4"/>
        <v>309</v>
      </c>
      <c r="C311" s="8" t="s">
        <v>29</v>
      </c>
      <c r="D311" s="8" t="s">
        <v>374</v>
      </c>
      <c r="E311" s="16">
        <v>101.86965060199999</v>
      </c>
      <c r="F311" s="10" t="s">
        <v>97</v>
      </c>
      <c r="G311" s="17" t="s">
        <v>36</v>
      </c>
      <c r="H311" s="8">
        <v>-29.593952999999999</v>
      </c>
      <c r="I311" s="8">
        <v>30.451191999999999</v>
      </c>
      <c r="J311" s="9" t="s">
        <v>345</v>
      </c>
      <c r="K311" s="24"/>
      <c r="L311" s="9" t="s">
        <v>42</v>
      </c>
      <c r="M311" s="18"/>
      <c r="N311" s="9"/>
      <c r="O311" s="9"/>
      <c r="P311" s="12" t="s">
        <v>33</v>
      </c>
      <c r="Q311" s="12" t="s">
        <v>33</v>
      </c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</row>
    <row r="312" spans="1:28" x14ac:dyDescent="0.2">
      <c r="A312" s="7">
        <v>310</v>
      </c>
      <c r="B312" s="8">
        <f t="shared" si="4"/>
        <v>310</v>
      </c>
      <c r="C312" s="8" t="s">
        <v>29</v>
      </c>
      <c r="D312" s="8" t="s">
        <v>375</v>
      </c>
      <c r="E312" s="16">
        <v>102.444979657</v>
      </c>
      <c r="F312" s="10" t="s">
        <v>97</v>
      </c>
      <c r="G312" s="17" t="s">
        <v>36</v>
      </c>
      <c r="H312" s="8">
        <v>-29.588774000000001</v>
      </c>
      <c r="I312" s="8">
        <v>30.450896</v>
      </c>
      <c r="J312" s="9" t="s">
        <v>345</v>
      </c>
      <c r="K312" s="24"/>
      <c r="L312" s="9" t="s">
        <v>42</v>
      </c>
      <c r="M312" s="18"/>
      <c r="N312" s="9"/>
      <c r="O312" s="9"/>
      <c r="P312" s="12" t="s">
        <v>33</v>
      </c>
      <c r="Q312" s="12" t="s">
        <v>33</v>
      </c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</row>
    <row r="313" spans="1:28" x14ac:dyDescent="0.2">
      <c r="A313" s="7">
        <v>311</v>
      </c>
      <c r="B313" s="8">
        <f t="shared" si="4"/>
        <v>311</v>
      </c>
      <c r="C313" s="8" t="s">
        <v>29</v>
      </c>
      <c r="D313" s="8" t="s">
        <v>376</v>
      </c>
      <c r="E313" s="16">
        <v>102.48448961800001</v>
      </c>
      <c r="F313" s="10" t="s">
        <v>136</v>
      </c>
      <c r="G313" s="17" t="s">
        <v>36</v>
      </c>
      <c r="H313" s="8">
        <v>-29.588418999999998</v>
      </c>
      <c r="I313" s="8">
        <v>30.450869000000001</v>
      </c>
      <c r="J313" s="9"/>
      <c r="K313" s="9"/>
      <c r="L313" s="9"/>
      <c r="M313" s="18"/>
      <c r="N313" s="9"/>
      <c r="O313" s="9"/>
      <c r="P313" s="12" t="s">
        <v>33</v>
      </c>
      <c r="Q313" s="12" t="s">
        <v>33</v>
      </c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</row>
    <row r="314" spans="1:28" x14ac:dyDescent="0.2">
      <c r="A314" s="7">
        <v>312</v>
      </c>
      <c r="B314" s="8">
        <f t="shared" si="4"/>
        <v>312</v>
      </c>
      <c r="C314" s="8" t="s">
        <v>29</v>
      </c>
      <c r="D314" s="8" t="s">
        <v>377</v>
      </c>
      <c r="E314" s="16">
        <v>103.047877591</v>
      </c>
      <c r="F314" s="10" t="s">
        <v>97</v>
      </c>
      <c r="G314" s="17" t="s">
        <v>36</v>
      </c>
      <c r="H314" s="8">
        <v>-29.583345000000001</v>
      </c>
      <c r="I314" s="8">
        <v>30.450633</v>
      </c>
      <c r="J314" s="9" t="s">
        <v>345</v>
      </c>
      <c r="K314" s="24"/>
      <c r="L314" s="9" t="s">
        <v>42</v>
      </c>
      <c r="M314" s="18"/>
      <c r="N314" s="9"/>
      <c r="O314" s="9"/>
      <c r="P314" s="12" t="s">
        <v>33</v>
      </c>
      <c r="Q314" s="12" t="s">
        <v>33</v>
      </c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</row>
    <row r="315" spans="1:28" x14ac:dyDescent="0.2">
      <c r="A315" s="7">
        <v>313</v>
      </c>
      <c r="B315" s="8">
        <f t="shared" si="4"/>
        <v>313</v>
      </c>
      <c r="C315" s="8" t="s">
        <v>29</v>
      </c>
      <c r="D315" s="8" t="s">
        <v>378</v>
      </c>
      <c r="E315" s="16">
        <v>103.80082668300001</v>
      </c>
      <c r="F315" s="10" t="s">
        <v>97</v>
      </c>
      <c r="G315" s="17" t="s">
        <v>36</v>
      </c>
      <c r="H315" s="8">
        <v>-29.576965000000001</v>
      </c>
      <c r="I315" s="8">
        <v>30.452424000000001</v>
      </c>
      <c r="J315" s="9" t="s">
        <v>345</v>
      </c>
      <c r="K315" s="24"/>
      <c r="L315" s="9" t="s">
        <v>42</v>
      </c>
      <c r="M315" s="18"/>
      <c r="N315" s="9"/>
      <c r="O315" s="9"/>
      <c r="P315" s="12" t="s">
        <v>33</v>
      </c>
      <c r="Q315" s="12" t="s">
        <v>33</v>
      </c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</row>
    <row r="316" spans="1:28" x14ac:dyDescent="0.2">
      <c r="A316" s="7">
        <v>314</v>
      </c>
      <c r="B316" s="8">
        <f t="shared" si="4"/>
        <v>314</v>
      </c>
      <c r="C316" s="8" t="s">
        <v>29</v>
      </c>
      <c r="D316" s="8" t="s">
        <v>379</v>
      </c>
      <c r="E316" s="16">
        <v>104.040638894</v>
      </c>
      <c r="F316" s="10" t="s">
        <v>97</v>
      </c>
      <c r="G316" s="17" t="s">
        <v>32</v>
      </c>
      <c r="H316" s="8">
        <v>-29.575241999999999</v>
      </c>
      <c r="I316" s="8">
        <v>30.453095000000001</v>
      </c>
      <c r="J316" s="9" t="s">
        <v>345</v>
      </c>
      <c r="K316" s="24"/>
      <c r="L316" s="9" t="s">
        <v>42</v>
      </c>
      <c r="M316" s="18"/>
      <c r="N316" s="9"/>
      <c r="O316" s="9"/>
      <c r="P316" s="12" t="s">
        <v>33</v>
      </c>
      <c r="Q316" s="12" t="s">
        <v>33</v>
      </c>
      <c r="R316" s="9"/>
      <c r="S316" s="9"/>
      <c r="T316" s="9"/>
      <c r="U316" s="9"/>
      <c r="V316" s="9"/>
      <c r="W316" s="9"/>
      <c r="X316" s="12" t="s">
        <v>33</v>
      </c>
      <c r="Y316" s="9"/>
      <c r="Z316" s="9"/>
      <c r="AA316" s="9"/>
      <c r="AB316" s="9"/>
    </row>
    <row r="317" spans="1:28" x14ac:dyDescent="0.2">
      <c r="A317" s="7">
        <v>315</v>
      </c>
      <c r="B317" s="8">
        <f t="shared" si="4"/>
        <v>315</v>
      </c>
      <c r="C317" s="8" t="s">
        <v>29</v>
      </c>
      <c r="D317" s="8" t="s">
        <v>380</v>
      </c>
      <c r="E317" s="16">
        <v>104.20820322599999</v>
      </c>
      <c r="F317" s="10" t="s">
        <v>202</v>
      </c>
      <c r="G317" s="17" t="s">
        <v>32</v>
      </c>
      <c r="H317" s="8">
        <v>-29.574484999999999</v>
      </c>
      <c r="I317" s="8">
        <v>30.454592000000002</v>
      </c>
      <c r="J317" s="8"/>
      <c r="K317" s="8"/>
      <c r="L317" s="8"/>
      <c r="M317" s="18"/>
      <c r="N317" s="9"/>
      <c r="O317" s="4"/>
      <c r="P317" s="12" t="s">
        <v>33</v>
      </c>
      <c r="Q317" s="12" t="s">
        <v>33</v>
      </c>
      <c r="R317" s="9"/>
      <c r="S317" s="9"/>
      <c r="T317" s="13"/>
      <c r="U317" s="12" t="s">
        <v>33</v>
      </c>
      <c r="V317" s="9"/>
      <c r="W317" s="9"/>
      <c r="X317" s="9"/>
      <c r="Y317" s="9"/>
      <c r="Z317" s="9"/>
      <c r="AA317" s="9"/>
      <c r="AB317" s="9"/>
    </row>
    <row r="318" spans="1:28" x14ac:dyDescent="0.2">
      <c r="A318" s="7">
        <v>316</v>
      </c>
      <c r="B318" s="8">
        <f t="shared" si="4"/>
        <v>316</v>
      </c>
      <c r="C318" s="8" t="s">
        <v>29</v>
      </c>
      <c r="D318" s="8" t="s">
        <v>381</v>
      </c>
      <c r="E318" s="16">
        <v>104.704175187</v>
      </c>
      <c r="F318" s="10" t="s">
        <v>207</v>
      </c>
      <c r="G318" s="17" t="s">
        <v>32</v>
      </c>
      <c r="H318" s="8">
        <v>-29.570668999999999</v>
      </c>
      <c r="I318" s="8">
        <v>30.455895000000002</v>
      </c>
      <c r="J318" s="8"/>
      <c r="K318" s="8"/>
      <c r="L318" s="8"/>
      <c r="M318" s="18"/>
      <c r="N318" s="9"/>
      <c r="O318" s="9"/>
      <c r="P318" s="12" t="s">
        <v>33</v>
      </c>
      <c r="Q318" s="12" t="s">
        <v>33</v>
      </c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</row>
    <row r="319" spans="1:28" x14ac:dyDescent="0.2">
      <c r="A319" s="7">
        <v>317</v>
      </c>
      <c r="B319" s="8">
        <f t="shared" si="4"/>
        <v>317</v>
      </c>
      <c r="C319" s="8" t="s">
        <v>29</v>
      </c>
      <c r="D319" s="8" t="s">
        <v>382</v>
      </c>
      <c r="E319" s="16">
        <v>105.75767554399999</v>
      </c>
      <c r="F319" s="4" t="s">
        <v>40</v>
      </c>
      <c r="G319" s="17" t="s">
        <v>32</v>
      </c>
      <c r="H319" s="8">
        <v>-29.561321</v>
      </c>
      <c r="I319" s="8">
        <v>30.455742000000001</v>
      </c>
      <c r="J319" s="8"/>
      <c r="K319" s="8"/>
      <c r="L319" s="8"/>
      <c r="M319" s="18"/>
      <c r="N319" s="9"/>
      <c r="O319" s="9"/>
      <c r="P319" s="12" t="s">
        <v>33</v>
      </c>
      <c r="Q319" s="12" t="s">
        <v>33</v>
      </c>
      <c r="R319" s="9"/>
      <c r="S319" s="9"/>
      <c r="T319" s="9"/>
      <c r="U319" s="9"/>
      <c r="V319" s="9"/>
      <c r="W319" s="9"/>
      <c r="X319" s="12" t="s">
        <v>33</v>
      </c>
      <c r="Y319" s="9"/>
      <c r="Z319" s="9"/>
      <c r="AA319" s="9"/>
      <c r="AB319" s="9"/>
    </row>
    <row r="320" spans="1:28" x14ac:dyDescent="0.2">
      <c r="A320" s="7">
        <v>318</v>
      </c>
      <c r="B320" s="8">
        <f t="shared" si="4"/>
        <v>318</v>
      </c>
      <c r="C320" s="8" t="s">
        <v>29</v>
      </c>
      <c r="D320" s="8" t="s">
        <v>383</v>
      </c>
      <c r="E320" s="16">
        <v>106.495858728</v>
      </c>
      <c r="F320" s="10" t="s">
        <v>202</v>
      </c>
      <c r="G320" s="17" t="s">
        <v>32</v>
      </c>
      <c r="H320" s="8">
        <v>-29.555047999999999</v>
      </c>
      <c r="I320" s="8">
        <v>30.453624000000001</v>
      </c>
      <c r="J320" s="8"/>
      <c r="K320" s="8"/>
      <c r="L320" s="8"/>
      <c r="M320" s="18"/>
      <c r="N320" s="9"/>
      <c r="O320" s="4"/>
      <c r="P320" s="12" t="s">
        <v>33</v>
      </c>
      <c r="Q320" s="12" t="s">
        <v>33</v>
      </c>
      <c r="R320" s="9"/>
      <c r="S320" s="9"/>
      <c r="T320" s="13"/>
      <c r="U320" s="12" t="s">
        <v>33</v>
      </c>
      <c r="V320" s="9"/>
      <c r="W320" s="9"/>
      <c r="X320" s="9"/>
      <c r="Y320" s="9"/>
      <c r="Z320" s="9"/>
      <c r="AA320" s="9"/>
      <c r="AB320" s="9"/>
    </row>
    <row r="321" spans="1:28" x14ac:dyDescent="0.2">
      <c r="A321" s="7">
        <v>319</v>
      </c>
      <c r="B321" s="8">
        <f t="shared" si="4"/>
        <v>319</v>
      </c>
      <c r="C321" s="8" t="s">
        <v>29</v>
      </c>
      <c r="D321" s="8" t="s">
        <v>384</v>
      </c>
      <c r="E321" s="16">
        <v>106.903882869</v>
      </c>
      <c r="F321" s="10" t="s">
        <v>97</v>
      </c>
      <c r="G321" s="17" t="s">
        <v>32</v>
      </c>
      <c r="H321" s="8">
        <v>-29.552434999999999</v>
      </c>
      <c r="I321" s="8">
        <v>30.450838000000001</v>
      </c>
      <c r="J321" s="9" t="s">
        <v>345</v>
      </c>
      <c r="K321" s="24"/>
      <c r="L321" s="9" t="s">
        <v>42</v>
      </c>
      <c r="M321" s="18"/>
      <c r="N321" s="9"/>
      <c r="O321" s="9"/>
      <c r="P321" s="12" t="s">
        <v>33</v>
      </c>
      <c r="Q321" s="12" t="s">
        <v>33</v>
      </c>
      <c r="R321" s="9"/>
      <c r="S321" s="9"/>
      <c r="T321" s="9"/>
      <c r="U321" s="9"/>
      <c r="V321" s="9"/>
      <c r="W321" s="9"/>
      <c r="X321" s="12" t="s">
        <v>33</v>
      </c>
      <c r="Y321" s="9"/>
      <c r="Z321" s="9"/>
      <c r="AA321" s="9"/>
      <c r="AB321" s="9"/>
    </row>
    <row r="322" spans="1:28" x14ac:dyDescent="0.2">
      <c r="A322" s="7">
        <v>320</v>
      </c>
      <c r="B322" s="8">
        <f t="shared" si="4"/>
        <v>320</v>
      </c>
      <c r="C322" s="8" t="s">
        <v>29</v>
      </c>
      <c r="D322" s="8" t="s">
        <v>385</v>
      </c>
      <c r="E322" s="16">
        <v>106.934715688</v>
      </c>
      <c r="F322" s="10" t="s">
        <v>202</v>
      </c>
      <c r="G322" s="17" t="s">
        <v>36</v>
      </c>
      <c r="H322" s="8">
        <v>-29.552247000000001</v>
      </c>
      <c r="I322" s="8">
        <v>30.450603999999998</v>
      </c>
      <c r="J322" s="9"/>
      <c r="K322" s="9"/>
      <c r="L322" s="9"/>
      <c r="M322" s="18"/>
      <c r="N322" s="9"/>
      <c r="O322" s="4"/>
      <c r="P322" s="12" t="s">
        <v>33</v>
      </c>
      <c r="Q322" s="12" t="s">
        <v>33</v>
      </c>
      <c r="R322" s="9"/>
      <c r="S322" s="9"/>
      <c r="T322" s="13"/>
      <c r="U322" s="12" t="s">
        <v>33</v>
      </c>
      <c r="V322" s="9"/>
      <c r="W322" s="9"/>
      <c r="X322" s="9"/>
      <c r="Y322" s="9"/>
      <c r="Z322" s="9"/>
      <c r="AA322" s="9"/>
      <c r="AB322" s="9"/>
    </row>
    <row r="323" spans="1:28" x14ac:dyDescent="0.2">
      <c r="A323" s="7">
        <v>321</v>
      </c>
      <c r="B323" s="8">
        <f t="shared" si="4"/>
        <v>321</v>
      </c>
      <c r="C323" s="8" t="s">
        <v>29</v>
      </c>
      <c r="D323" s="8" t="s">
        <v>386</v>
      </c>
      <c r="E323" s="16">
        <v>107.279909073</v>
      </c>
      <c r="F323" s="10" t="s">
        <v>202</v>
      </c>
      <c r="G323" s="17" t="s">
        <v>36</v>
      </c>
      <c r="H323" s="8">
        <v>-29.550014999999998</v>
      </c>
      <c r="I323" s="8">
        <v>30.448198999999999</v>
      </c>
      <c r="J323" s="9"/>
      <c r="K323" s="9"/>
      <c r="L323" s="9"/>
      <c r="M323" s="18"/>
      <c r="N323" s="9"/>
      <c r="O323" s="4"/>
      <c r="P323" s="12" t="s">
        <v>33</v>
      </c>
      <c r="Q323" s="12" t="s">
        <v>33</v>
      </c>
      <c r="R323" s="9"/>
      <c r="S323" s="9"/>
      <c r="T323" s="13"/>
      <c r="U323" s="12" t="s">
        <v>33</v>
      </c>
      <c r="V323" s="9"/>
      <c r="W323" s="9"/>
      <c r="X323" s="9"/>
      <c r="Y323" s="9"/>
      <c r="Z323" s="9"/>
      <c r="AA323" s="9"/>
      <c r="AB323" s="9"/>
    </row>
    <row r="324" spans="1:28" x14ac:dyDescent="0.2">
      <c r="A324" s="7">
        <v>322</v>
      </c>
      <c r="B324" s="8">
        <f t="shared" si="4"/>
        <v>322</v>
      </c>
      <c r="C324" s="8" t="s">
        <v>29</v>
      </c>
      <c r="D324" s="8" t="s">
        <v>387</v>
      </c>
      <c r="E324" s="16">
        <v>107.66020869800001</v>
      </c>
      <c r="F324" s="10" t="s">
        <v>97</v>
      </c>
      <c r="G324" s="17" t="s">
        <v>36</v>
      </c>
      <c r="H324" s="8">
        <v>-29.547274999999999</v>
      </c>
      <c r="I324" s="8">
        <v>30.445846</v>
      </c>
      <c r="J324" s="9" t="s">
        <v>345</v>
      </c>
      <c r="K324" s="24"/>
      <c r="L324" s="9" t="s">
        <v>42</v>
      </c>
      <c r="M324" s="18"/>
      <c r="N324" s="9"/>
      <c r="O324" s="9"/>
      <c r="P324" s="12" t="s">
        <v>33</v>
      </c>
      <c r="Q324" s="12" t="s">
        <v>33</v>
      </c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</row>
    <row r="325" spans="1:28" x14ac:dyDescent="0.2">
      <c r="A325" s="7">
        <v>323</v>
      </c>
      <c r="B325" s="8">
        <f t="shared" ref="B325:B388" si="5">B324+1</f>
        <v>323</v>
      </c>
      <c r="C325" s="8" t="s">
        <v>29</v>
      </c>
      <c r="D325" s="8" t="s">
        <v>388</v>
      </c>
      <c r="E325" s="16">
        <v>107.763053707</v>
      </c>
      <c r="F325" s="10" t="s">
        <v>202</v>
      </c>
      <c r="G325" s="17" t="s">
        <v>36</v>
      </c>
      <c r="H325" s="8">
        <v>-29.546706</v>
      </c>
      <c r="I325" s="8">
        <v>30.445041</v>
      </c>
      <c r="J325" s="9"/>
      <c r="K325" s="9"/>
      <c r="L325" s="9"/>
      <c r="M325" s="18"/>
      <c r="N325" s="9"/>
      <c r="O325" s="4"/>
      <c r="P325" s="12" t="s">
        <v>33</v>
      </c>
      <c r="Q325" s="12" t="s">
        <v>33</v>
      </c>
      <c r="R325" s="9"/>
      <c r="S325" s="9"/>
      <c r="T325" s="13"/>
      <c r="U325" s="12" t="s">
        <v>33</v>
      </c>
      <c r="V325" s="9"/>
      <c r="W325" s="9"/>
      <c r="X325" s="9"/>
      <c r="Y325" s="9"/>
      <c r="Z325" s="9"/>
      <c r="AA325" s="9"/>
      <c r="AB325" s="9"/>
    </row>
    <row r="326" spans="1:28" x14ac:dyDescent="0.2">
      <c r="A326" s="7">
        <v>324</v>
      </c>
      <c r="B326" s="8">
        <f t="shared" si="5"/>
        <v>324</v>
      </c>
      <c r="C326" s="8" t="s">
        <v>29</v>
      </c>
      <c r="D326" s="8" t="s">
        <v>389</v>
      </c>
      <c r="E326" s="16">
        <v>108.26168066</v>
      </c>
      <c r="F326" s="10" t="s">
        <v>97</v>
      </c>
      <c r="G326" s="17" t="s">
        <v>63</v>
      </c>
      <c r="H326" s="8">
        <v>-29.543163</v>
      </c>
      <c r="I326" s="8">
        <v>30.441883000000001</v>
      </c>
      <c r="J326" s="9" t="s">
        <v>345</v>
      </c>
      <c r="K326" s="24"/>
      <c r="L326" s="9" t="s">
        <v>42</v>
      </c>
      <c r="M326" s="18"/>
      <c r="N326" s="9"/>
      <c r="O326" s="9"/>
      <c r="P326" s="12" t="s">
        <v>33</v>
      </c>
      <c r="Q326" s="12" t="s">
        <v>33</v>
      </c>
      <c r="R326" s="9"/>
      <c r="S326" s="9"/>
      <c r="T326" s="9"/>
      <c r="U326" s="9"/>
      <c r="V326" s="9"/>
      <c r="W326" s="9"/>
      <c r="X326" s="12" t="s">
        <v>33</v>
      </c>
      <c r="Y326" s="9"/>
      <c r="Z326" s="9"/>
      <c r="AA326" s="9"/>
      <c r="AB326" s="9"/>
    </row>
    <row r="327" spans="1:28" x14ac:dyDescent="0.2">
      <c r="A327" s="7">
        <v>325</v>
      </c>
      <c r="B327" s="8">
        <f t="shared" si="5"/>
        <v>325</v>
      </c>
      <c r="C327" s="8" t="s">
        <v>29</v>
      </c>
      <c r="D327" s="8" t="s">
        <v>390</v>
      </c>
      <c r="E327" s="16">
        <v>108.665270397</v>
      </c>
      <c r="F327" s="10" t="s">
        <v>97</v>
      </c>
      <c r="G327" s="17" t="s">
        <v>63</v>
      </c>
      <c r="H327" s="8">
        <v>-29.542536999999999</v>
      </c>
      <c r="I327" s="8">
        <v>30.438006000000001</v>
      </c>
      <c r="J327" s="9" t="s">
        <v>345</v>
      </c>
      <c r="K327" s="24"/>
      <c r="L327" s="9" t="s">
        <v>42</v>
      </c>
      <c r="M327" s="18"/>
      <c r="N327" s="9"/>
      <c r="O327" s="9"/>
      <c r="P327" s="12" t="s">
        <v>33</v>
      </c>
      <c r="Q327" s="12" t="s">
        <v>33</v>
      </c>
      <c r="R327" s="9"/>
      <c r="S327" s="9"/>
      <c r="T327" s="9"/>
      <c r="U327" s="9"/>
      <c r="V327" s="9"/>
      <c r="W327" s="9"/>
      <c r="X327" s="12" t="s">
        <v>33</v>
      </c>
      <c r="Y327" s="9"/>
      <c r="Z327" s="9"/>
      <c r="AA327" s="9"/>
      <c r="AB327" s="9"/>
    </row>
    <row r="328" spans="1:28" x14ac:dyDescent="0.2">
      <c r="A328" s="7">
        <v>326</v>
      </c>
      <c r="B328" s="8">
        <f t="shared" si="5"/>
        <v>326</v>
      </c>
      <c r="C328" s="8" t="s">
        <v>29</v>
      </c>
      <c r="D328" s="8" t="s">
        <v>391</v>
      </c>
      <c r="E328" s="16">
        <v>109.047519593</v>
      </c>
      <c r="F328" s="10" t="s">
        <v>97</v>
      </c>
      <c r="G328" s="17" t="s">
        <v>63</v>
      </c>
      <c r="H328" s="8">
        <v>-29.542477999999999</v>
      </c>
      <c r="I328" s="8">
        <v>30.434066999999999</v>
      </c>
      <c r="J328" s="9" t="s">
        <v>345</v>
      </c>
      <c r="K328" s="24"/>
      <c r="L328" s="9" t="s">
        <v>42</v>
      </c>
      <c r="M328" s="18"/>
      <c r="N328" s="9"/>
      <c r="O328" s="9"/>
      <c r="P328" s="12" t="s">
        <v>33</v>
      </c>
      <c r="Q328" s="12" t="s">
        <v>33</v>
      </c>
      <c r="R328" s="9"/>
      <c r="S328" s="9"/>
      <c r="T328" s="9"/>
      <c r="U328" s="9"/>
      <c r="V328" s="9"/>
      <c r="W328" s="9"/>
      <c r="X328" s="12" t="s">
        <v>33</v>
      </c>
      <c r="Y328" s="9"/>
      <c r="Z328" s="9"/>
      <c r="AA328" s="9"/>
      <c r="AB328" s="9"/>
    </row>
    <row r="329" spans="1:28" x14ac:dyDescent="0.2">
      <c r="A329" s="7">
        <v>327</v>
      </c>
      <c r="B329" s="8">
        <f t="shared" si="5"/>
        <v>327</v>
      </c>
      <c r="C329" s="8" t="s">
        <v>29</v>
      </c>
      <c r="D329" s="8" t="s">
        <v>392</v>
      </c>
      <c r="E329" s="16">
        <v>109.611503255</v>
      </c>
      <c r="F329" s="10" t="s">
        <v>97</v>
      </c>
      <c r="G329" s="17" t="s">
        <v>63</v>
      </c>
      <c r="H329" s="8">
        <v>-29.542418999999999</v>
      </c>
      <c r="I329" s="8">
        <v>30.42924</v>
      </c>
      <c r="J329" s="9" t="s">
        <v>345</v>
      </c>
      <c r="K329" s="24"/>
      <c r="L329" s="9" t="s">
        <v>42</v>
      </c>
      <c r="M329" s="18"/>
      <c r="N329" s="9"/>
      <c r="O329" s="9"/>
      <c r="P329" s="12" t="s">
        <v>33</v>
      </c>
      <c r="Q329" s="12" t="s">
        <v>33</v>
      </c>
      <c r="R329" s="9"/>
      <c r="S329" s="9"/>
      <c r="T329" s="9"/>
      <c r="U329" s="9"/>
      <c r="V329" s="9"/>
      <c r="W329" s="9"/>
      <c r="X329" s="12" t="s">
        <v>33</v>
      </c>
      <c r="Y329" s="9"/>
      <c r="Z329" s="9"/>
      <c r="AA329" s="9"/>
      <c r="AB329" s="9"/>
    </row>
    <row r="330" spans="1:28" x14ac:dyDescent="0.2">
      <c r="A330" s="7">
        <v>328</v>
      </c>
      <c r="B330" s="8">
        <f t="shared" si="5"/>
        <v>328</v>
      </c>
      <c r="C330" s="8" t="s">
        <v>29</v>
      </c>
      <c r="D330" s="8" t="s">
        <v>393</v>
      </c>
      <c r="E330" s="16">
        <v>109.91547249499999</v>
      </c>
      <c r="F330" s="10" t="s">
        <v>207</v>
      </c>
      <c r="G330" s="17" t="s">
        <v>63</v>
      </c>
      <c r="H330" s="8">
        <v>-29.541978</v>
      </c>
      <c r="I330" s="8">
        <v>30.426183999999999</v>
      </c>
      <c r="J330" s="9"/>
      <c r="K330" s="9"/>
      <c r="L330" s="9"/>
      <c r="M330" s="18"/>
      <c r="N330" s="9"/>
      <c r="O330" s="9"/>
      <c r="P330" s="12" t="s">
        <v>33</v>
      </c>
      <c r="Q330" s="12" t="s">
        <v>33</v>
      </c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</row>
    <row r="331" spans="1:28" x14ac:dyDescent="0.2">
      <c r="A331" s="7">
        <v>329</v>
      </c>
      <c r="B331" s="8">
        <f t="shared" si="5"/>
        <v>329</v>
      </c>
      <c r="C331" s="8" t="s">
        <v>29</v>
      </c>
      <c r="D331" s="8" t="s">
        <v>394</v>
      </c>
      <c r="E331" s="16">
        <v>109.918221214</v>
      </c>
      <c r="F331" s="10" t="s">
        <v>97</v>
      </c>
      <c r="G331" s="17" t="s">
        <v>63</v>
      </c>
      <c r="H331" s="8">
        <v>-29.541967</v>
      </c>
      <c r="I331" s="8">
        <v>30.426158999999998</v>
      </c>
      <c r="J331" s="9" t="s">
        <v>345</v>
      </c>
      <c r="K331" s="24"/>
      <c r="L331" s="9" t="s">
        <v>42</v>
      </c>
      <c r="M331" s="18"/>
      <c r="N331" s="9"/>
      <c r="O331" s="9"/>
      <c r="P331" s="12" t="s">
        <v>33</v>
      </c>
      <c r="Q331" s="12" t="s">
        <v>33</v>
      </c>
      <c r="R331" s="9"/>
      <c r="S331" s="9"/>
      <c r="T331" s="9"/>
      <c r="U331" s="9"/>
      <c r="V331" s="9"/>
      <c r="W331" s="9"/>
      <c r="X331" s="12" t="s">
        <v>33</v>
      </c>
      <c r="Y331" s="9"/>
      <c r="Z331" s="9"/>
      <c r="AA331" s="9"/>
      <c r="AB331" s="9"/>
    </row>
    <row r="332" spans="1:28" x14ac:dyDescent="0.2">
      <c r="A332" s="7">
        <v>330</v>
      </c>
      <c r="B332" s="8">
        <f t="shared" si="5"/>
        <v>330</v>
      </c>
      <c r="C332" s="8" t="s">
        <v>29</v>
      </c>
      <c r="D332" s="8" t="s">
        <v>395</v>
      </c>
      <c r="E332" s="16">
        <v>110.462332008</v>
      </c>
      <c r="F332" s="10" t="s">
        <v>97</v>
      </c>
      <c r="G332" s="17" t="s">
        <v>63</v>
      </c>
      <c r="H332" s="8">
        <v>-29.540742999999999</v>
      </c>
      <c r="I332" s="8">
        <v>30.420753999999999</v>
      </c>
      <c r="J332" s="9" t="s">
        <v>345</v>
      </c>
      <c r="K332" s="24"/>
      <c r="L332" s="9" t="s">
        <v>42</v>
      </c>
      <c r="M332" s="18"/>
      <c r="N332" s="9"/>
      <c r="O332" s="9"/>
      <c r="P332" s="12" t="s">
        <v>33</v>
      </c>
      <c r="Q332" s="12" t="s">
        <v>33</v>
      </c>
      <c r="R332" s="9"/>
      <c r="S332" s="9"/>
      <c r="T332" s="9"/>
      <c r="U332" s="9"/>
      <c r="V332" s="9"/>
      <c r="W332" s="9"/>
      <c r="X332" s="12" t="s">
        <v>33</v>
      </c>
      <c r="Y332" s="9"/>
      <c r="Z332" s="9"/>
      <c r="AA332" s="9"/>
      <c r="AB332" s="9"/>
    </row>
    <row r="333" spans="1:28" x14ac:dyDescent="0.2">
      <c r="A333" s="7">
        <v>331</v>
      </c>
      <c r="B333" s="8">
        <f t="shared" si="5"/>
        <v>331</v>
      </c>
      <c r="C333" s="8" t="s">
        <v>29</v>
      </c>
      <c r="D333" s="8" t="s">
        <v>396</v>
      </c>
      <c r="E333" s="16">
        <v>110.621274513</v>
      </c>
      <c r="F333" s="10" t="s">
        <v>97</v>
      </c>
      <c r="G333" s="17" t="s">
        <v>63</v>
      </c>
      <c r="H333" s="8">
        <v>-29.540353</v>
      </c>
      <c r="I333" s="8">
        <v>30.419177999999999</v>
      </c>
      <c r="J333" s="9" t="s">
        <v>345</v>
      </c>
      <c r="K333" s="24"/>
      <c r="L333" s="9" t="s">
        <v>42</v>
      </c>
      <c r="M333" s="18"/>
      <c r="N333" s="9"/>
      <c r="O333" s="9"/>
      <c r="P333" s="12" t="s">
        <v>33</v>
      </c>
      <c r="Q333" s="12" t="s">
        <v>33</v>
      </c>
      <c r="R333" s="9"/>
      <c r="S333" s="9"/>
      <c r="T333" s="9"/>
      <c r="U333" s="9"/>
      <c r="V333" s="9"/>
      <c r="W333" s="9"/>
      <c r="X333" s="12" t="s">
        <v>33</v>
      </c>
      <c r="Y333" s="9"/>
      <c r="Z333" s="9"/>
      <c r="AA333" s="9"/>
      <c r="AB333" s="9"/>
    </row>
    <row r="334" spans="1:28" x14ac:dyDescent="0.2">
      <c r="A334" s="7">
        <v>332</v>
      </c>
      <c r="B334" s="8">
        <f t="shared" si="5"/>
        <v>332</v>
      </c>
      <c r="C334" s="8" t="s">
        <v>29</v>
      </c>
      <c r="D334" s="8" t="s">
        <v>397</v>
      </c>
      <c r="E334" s="16">
        <v>110.655620322</v>
      </c>
      <c r="F334" s="10" t="s">
        <v>202</v>
      </c>
      <c r="G334" s="17" t="s">
        <v>63</v>
      </c>
      <c r="H334" s="8">
        <v>-29.540268000000001</v>
      </c>
      <c r="I334" s="8">
        <v>30.418838999999998</v>
      </c>
      <c r="J334" s="9"/>
      <c r="K334" s="9"/>
      <c r="L334" s="9"/>
      <c r="M334" s="18"/>
      <c r="N334" s="9"/>
      <c r="O334" s="4"/>
      <c r="P334" s="12" t="s">
        <v>33</v>
      </c>
      <c r="Q334" s="12" t="s">
        <v>33</v>
      </c>
      <c r="R334" s="9"/>
      <c r="S334" s="9"/>
      <c r="T334" s="13"/>
      <c r="U334" s="12" t="s">
        <v>33</v>
      </c>
      <c r="V334" s="9"/>
      <c r="W334" s="9"/>
      <c r="X334" s="9"/>
      <c r="Y334" s="9"/>
      <c r="Z334" s="9"/>
      <c r="AA334" s="9"/>
      <c r="AB334" s="9"/>
    </row>
    <row r="335" spans="1:28" x14ac:dyDescent="0.2">
      <c r="A335" s="7">
        <v>333</v>
      </c>
      <c r="B335" s="8">
        <f t="shared" si="5"/>
        <v>333</v>
      </c>
      <c r="C335" s="8" t="s">
        <v>29</v>
      </c>
      <c r="D335" s="8" t="s">
        <v>398</v>
      </c>
      <c r="E335" s="16">
        <v>110.73007347000001</v>
      </c>
      <c r="F335" s="10" t="s">
        <v>202</v>
      </c>
      <c r="G335" s="17" t="s">
        <v>63</v>
      </c>
      <c r="H335" s="8">
        <v>-29.540078000000001</v>
      </c>
      <c r="I335" s="8">
        <v>30.418102000000001</v>
      </c>
      <c r="J335" s="9"/>
      <c r="K335" s="9"/>
      <c r="L335" s="9"/>
      <c r="M335" s="18"/>
      <c r="N335" s="9"/>
      <c r="O335" s="4"/>
      <c r="P335" s="4"/>
      <c r="Q335" s="4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</row>
    <row r="336" spans="1:28" x14ac:dyDescent="0.2">
      <c r="A336" s="7">
        <v>334</v>
      </c>
      <c r="B336" s="8">
        <f t="shared" si="5"/>
        <v>334</v>
      </c>
      <c r="C336" s="8" t="s">
        <v>29</v>
      </c>
      <c r="D336" s="8" t="s">
        <v>399</v>
      </c>
      <c r="E336" s="16">
        <v>110.899231845</v>
      </c>
      <c r="F336" s="10" t="s">
        <v>97</v>
      </c>
      <c r="G336" s="17" t="s">
        <v>63</v>
      </c>
      <c r="H336" s="8">
        <v>-29.539684000000001</v>
      </c>
      <c r="I336" s="8">
        <v>30.416418</v>
      </c>
      <c r="J336" s="9" t="s">
        <v>345</v>
      </c>
      <c r="K336" s="24"/>
      <c r="L336" s="9" t="s">
        <v>42</v>
      </c>
      <c r="M336" s="18"/>
      <c r="N336" s="9"/>
      <c r="O336" s="9"/>
      <c r="P336" s="12" t="s">
        <v>33</v>
      </c>
      <c r="Q336" s="12" t="s">
        <v>33</v>
      </c>
      <c r="R336" s="9"/>
      <c r="S336" s="9"/>
      <c r="T336" s="9"/>
      <c r="U336" s="9"/>
      <c r="V336" s="9"/>
      <c r="W336" s="9"/>
      <c r="X336" s="12" t="s">
        <v>33</v>
      </c>
      <c r="Y336" s="9"/>
      <c r="Z336" s="9"/>
      <c r="AA336" s="9"/>
      <c r="AB336" s="9"/>
    </row>
    <row r="337" spans="1:28" x14ac:dyDescent="0.2">
      <c r="A337" s="7">
        <v>335</v>
      </c>
      <c r="B337" s="8">
        <f t="shared" si="5"/>
        <v>335</v>
      </c>
      <c r="C337" s="8" t="s">
        <v>29</v>
      </c>
      <c r="D337" s="8" t="s">
        <v>400</v>
      </c>
      <c r="E337" s="16">
        <v>111.620697757</v>
      </c>
      <c r="F337" s="10" t="s">
        <v>97</v>
      </c>
      <c r="G337" s="17" t="s">
        <v>63</v>
      </c>
      <c r="H337" s="8">
        <v>-29.537886</v>
      </c>
      <c r="I337" s="8">
        <v>30.409272000000001</v>
      </c>
      <c r="J337" s="9" t="s">
        <v>345</v>
      </c>
      <c r="K337" s="24"/>
      <c r="L337" s="9" t="s">
        <v>42</v>
      </c>
      <c r="M337" s="18"/>
      <c r="N337" s="9"/>
      <c r="O337" s="9"/>
      <c r="P337" s="12" t="s">
        <v>33</v>
      </c>
      <c r="Q337" s="12" t="s">
        <v>33</v>
      </c>
      <c r="R337" s="9"/>
      <c r="S337" s="9"/>
      <c r="T337" s="9"/>
      <c r="U337" s="9"/>
      <c r="V337" s="9"/>
      <c r="W337" s="9"/>
      <c r="X337" s="12" t="s">
        <v>33</v>
      </c>
      <c r="Y337" s="9"/>
      <c r="Z337" s="9"/>
      <c r="AA337" s="9"/>
      <c r="AB337" s="9"/>
    </row>
    <row r="338" spans="1:28" x14ac:dyDescent="0.2">
      <c r="A338" s="7">
        <v>336</v>
      </c>
      <c r="B338" s="8">
        <f t="shared" si="5"/>
        <v>336</v>
      </c>
      <c r="C338" s="8" t="s">
        <v>29</v>
      </c>
      <c r="D338" s="8" t="s">
        <v>401</v>
      </c>
      <c r="E338" s="16">
        <v>111.71008591399999</v>
      </c>
      <c r="F338" s="10" t="s">
        <v>202</v>
      </c>
      <c r="G338" s="17" t="s">
        <v>63</v>
      </c>
      <c r="H338" s="8">
        <v>-29.537734</v>
      </c>
      <c r="I338" s="8">
        <v>30.408370999999999</v>
      </c>
      <c r="J338" s="9"/>
      <c r="K338" s="9"/>
      <c r="L338" s="9"/>
      <c r="M338" s="18"/>
      <c r="N338" s="9"/>
      <c r="O338" s="4"/>
      <c r="P338" s="12" t="s">
        <v>33</v>
      </c>
      <c r="Q338" s="12" t="s">
        <v>33</v>
      </c>
      <c r="R338" s="9"/>
      <c r="S338" s="9"/>
      <c r="T338" s="13"/>
      <c r="U338" s="12" t="s">
        <v>33</v>
      </c>
      <c r="V338" s="9"/>
      <c r="W338" s="9"/>
      <c r="X338" s="9"/>
      <c r="Y338" s="9"/>
      <c r="Z338" s="9"/>
      <c r="AA338" s="9"/>
      <c r="AB338" s="9"/>
    </row>
    <row r="339" spans="1:28" x14ac:dyDescent="0.2">
      <c r="A339" s="7">
        <v>337</v>
      </c>
      <c r="B339" s="8">
        <f t="shared" si="5"/>
        <v>337</v>
      </c>
      <c r="C339" s="8" t="s">
        <v>29</v>
      </c>
      <c r="D339" s="8" t="s">
        <v>402</v>
      </c>
      <c r="E339" s="16">
        <v>111.804545623</v>
      </c>
      <c r="F339" s="10" t="s">
        <v>97</v>
      </c>
      <c r="G339" s="17" t="s">
        <v>32</v>
      </c>
      <c r="H339" s="8">
        <v>-29.537690999999999</v>
      </c>
      <c r="I339" s="8">
        <v>30.407399000000002</v>
      </c>
      <c r="J339" s="9" t="s">
        <v>345</v>
      </c>
      <c r="K339" s="24"/>
      <c r="L339" s="9" t="s">
        <v>42</v>
      </c>
      <c r="M339" s="18"/>
      <c r="N339" s="9"/>
      <c r="O339" s="9"/>
      <c r="P339" s="12" t="s">
        <v>33</v>
      </c>
      <c r="Q339" s="12" t="s">
        <v>33</v>
      </c>
      <c r="R339" s="9"/>
      <c r="S339" s="9"/>
      <c r="T339" s="9"/>
      <c r="U339" s="9"/>
      <c r="V339" s="9"/>
      <c r="W339" s="9"/>
      <c r="X339" s="12" t="s">
        <v>33</v>
      </c>
      <c r="Y339" s="9"/>
      <c r="Z339" s="9"/>
      <c r="AA339" s="9"/>
      <c r="AB339" s="9"/>
    </row>
    <row r="340" spans="1:28" x14ac:dyDescent="0.2">
      <c r="A340" s="7">
        <v>338</v>
      </c>
      <c r="B340" s="8">
        <f t="shared" si="5"/>
        <v>338</v>
      </c>
      <c r="C340" s="8" t="s">
        <v>29</v>
      </c>
      <c r="D340" s="8" t="s">
        <v>403</v>
      </c>
      <c r="E340" s="16">
        <v>112.195532269</v>
      </c>
      <c r="F340" s="10" t="s">
        <v>97</v>
      </c>
      <c r="G340" s="17" t="s">
        <v>32</v>
      </c>
      <c r="H340" s="8">
        <v>-29.537526</v>
      </c>
      <c r="I340" s="8">
        <v>30.403372999999998</v>
      </c>
      <c r="J340" s="9" t="s">
        <v>345</v>
      </c>
      <c r="K340" s="24"/>
      <c r="L340" s="9" t="s">
        <v>42</v>
      </c>
      <c r="M340" s="18"/>
      <c r="N340" s="9"/>
      <c r="O340" s="9"/>
      <c r="P340" s="12" t="s">
        <v>33</v>
      </c>
      <c r="Q340" s="12" t="s">
        <v>33</v>
      </c>
      <c r="R340" s="9"/>
      <c r="S340" s="9"/>
      <c r="T340" s="9"/>
      <c r="U340" s="9"/>
      <c r="V340" s="9"/>
      <c r="W340" s="9"/>
      <c r="X340" s="12" t="s">
        <v>33</v>
      </c>
      <c r="Y340" s="9"/>
      <c r="Z340" s="9"/>
      <c r="AA340" s="9"/>
      <c r="AB340" s="9"/>
    </row>
    <row r="341" spans="1:28" x14ac:dyDescent="0.2">
      <c r="A341" s="7">
        <v>339</v>
      </c>
      <c r="B341" s="8">
        <f t="shared" si="5"/>
        <v>339</v>
      </c>
      <c r="C341" s="8" t="s">
        <v>29</v>
      </c>
      <c r="D341" s="8" t="s">
        <v>404</v>
      </c>
      <c r="E341" s="16">
        <v>112.69562980100001</v>
      </c>
      <c r="F341" s="10" t="s">
        <v>97</v>
      </c>
      <c r="G341" s="17" t="s">
        <v>32</v>
      </c>
      <c r="H341" s="8">
        <v>-29.53688</v>
      </c>
      <c r="I341" s="8">
        <v>30.398278999999999</v>
      </c>
      <c r="J341" s="9" t="s">
        <v>345</v>
      </c>
      <c r="K341" s="24"/>
      <c r="L341" s="9" t="s">
        <v>42</v>
      </c>
      <c r="M341" s="18"/>
      <c r="N341" s="9"/>
      <c r="O341" s="9"/>
      <c r="P341" s="12" t="s">
        <v>33</v>
      </c>
      <c r="Q341" s="12" t="s">
        <v>33</v>
      </c>
      <c r="R341" s="9"/>
      <c r="S341" s="9"/>
      <c r="T341" s="9"/>
      <c r="U341" s="9"/>
      <c r="V341" s="9"/>
      <c r="W341" s="9"/>
      <c r="X341" s="12" t="s">
        <v>33</v>
      </c>
      <c r="Y341" s="9"/>
      <c r="Z341" s="9"/>
      <c r="AA341" s="9"/>
      <c r="AB341" s="9"/>
    </row>
    <row r="342" spans="1:28" x14ac:dyDescent="0.2">
      <c r="A342" s="7">
        <v>340</v>
      </c>
      <c r="B342" s="8">
        <f t="shared" si="5"/>
        <v>340</v>
      </c>
      <c r="C342" s="8" t="s">
        <v>29</v>
      </c>
      <c r="D342" s="8" t="s">
        <v>405</v>
      </c>
      <c r="E342" s="16">
        <v>113.29762553899999</v>
      </c>
      <c r="F342" s="10" t="s">
        <v>97</v>
      </c>
      <c r="G342" s="17" t="s">
        <v>32</v>
      </c>
      <c r="H342" s="8">
        <v>-29.536019</v>
      </c>
      <c r="I342" s="8">
        <v>30.392153</v>
      </c>
      <c r="J342" s="9" t="s">
        <v>345</v>
      </c>
      <c r="K342" s="24"/>
      <c r="L342" s="9" t="s">
        <v>42</v>
      </c>
      <c r="M342" s="18"/>
      <c r="N342" s="9"/>
      <c r="O342" s="9"/>
      <c r="P342" s="12" t="s">
        <v>33</v>
      </c>
      <c r="Q342" s="12" t="s">
        <v>33</v>
      </c>
      <c r="R342" s="9"/>
      <c r="S342" s="9"/>
      <c r="T342" s="9"/>
      <c r="U342" s="9"/>
      <c r="V342" s="9"/>
      <c r="W342" s="9"/>
      <c r="X342" s="12" t="s">
        <v>33</v>
      </c>
      <c r="Y342" s="9"/>
      <c r="Z342" s="9"/>
      <c r="AA342" s="9"/>
      <c r="AB342" s="9"/>
    </row>
    <row r="343" spans="1:28" x14ac:dyDescent="0.2">
      <c r="A343" s="7">
        <v>341</v>
      </c>
      <c r="B343" s="8">
        <f t="shared" si="5"/>
        <v>341</v>
      </c>
      <c r="C343" s="8" t="s">
        <v>29</v>
      </c>
      <c r="D343" s="8" t="s">
        <v>406</v>
      </c>
      <c r="E343" s="16">
        <v>113.711791334</v>
      </c>
      <c r="F343" s="10" t="s">
        <v>97</v>
      </c>
      <c r="G343" s="17" t="s">
        <v>63</v>
      </c>
      <c r="H343" s="8">
        <v>-29.535411</v>
      </c>
      <c r="I343" s="8">
        <v>30.387941000000001</v>
      </c>
      <c r="J343" s="9" t="s">
        <v>345</v>
      </c>
      <c r="K343" s="24"/>
      <c r="L343" s="9" t="s">
        <v>42</v>
      </c>
      <c r="M343" s="18"/>
      <c r="N343" s="9"/>
      <c r="O343" s="9"/>
      <c r="P343" s="12" t="s">
        <v>33</v>
      </c>
      <c r="Q343" s="12" t="s">
        <v>33</v>
      </c>
      <c r="R343" s="9"/>
      <c r="S343" s="9"/>
      <c r="T343" s="9"/>
      <c r="U343" s="9"/>
      <c r="V343" s="9"/>
      <c r="W343" s="9"/>
      <c r="X343" s="12" t="s">
        <v>33</v>
      </c>
      <c r="Y343" s="9"/>
      <c r="Z343" s="9"/>
      <c r="AA343" s="9"/>
      <c r="AB343" s="9"/>
    </row>
    <row r="344" spans="1:28" x14ac:dyDescent="0.2">
      <c r="A344" s="7">
        <v>342</v>
      </c>
      <c r="B344" s="8">
        <f t="shared" si="5"/>
        <v>342</v>
      </c>
      <c r="C344" s="8" t="s">
        <v>29</v>
      </c>
      <c r="D344" s="8" t="s">
        <v>407</v>
      </c>
      <c r="E344" s="16">
        <v>114.065957154</v>
      </c>
      <c r="F344" s="10" t="s">
        <v>97</v>
      </c>
      <c r="G344" s="17" t="s">
        <v>63</v>
      </c>
      <c r="H344" s="8">
        <v>-29.534932000000001</v>
      </c>
      <c r="I344" s="8">
        <v>30.384332000000001</v>
      </c>
      <c r="J344" s="9" t="s">
        <v>345</v>
      </c>
      <c r="K344" s="24"/>
      <c r="L344" s="9" t="s">
        <v>42</v>
      </c>
      <c r="M344" s="18"/>
      <c r="N344" s="9"/>
      <c r="O344" s="9"/>
      <c r="P344" s="12" t="s">
        <v>33</v>
      </c>
      <c r="Q344" s="12" t="s">
        <v>33</v>
      </c>
      <c r="R344" s="9"/>
      <c r="S344" s="9"/>
      <c r="T344" s="9"/>
      <c r="U344" s="9"/>
      <c r="V344" s="9"/>
      <c r="W344" s="9"/>
      <c r="X344" s="12" t="s">
        <v>33</v>
      </c>
      <c r="Y344" s="9"/>
      <c r="Z344" s="9"/>
      <c r="AA344" s="9"/>
      <c r="AB344" s="9"/>
    </row>
    <row r="345" spans="1:28" x14ac:dyDescent="0.2">
      <c r="A345" s="7">
        <v>343</v>
      </c>
      <c r="B345" s="8">
        <f t="shared" si="5"/>
        <v>343</v>
      </c>
      <c r="C345" s="8" t="s">
        <v>29</v>
      </c>
      <c r="D345" s="8" t="s">
        <v>408</v>
      </c>
      <c r="E345" s="16">
        <v>114.246504152</v>
      </c>
      <c r="F345" s="10" t="s">
        <v>97</v>
      </c>
      <c r="G345" s="17" t="s">
        <v>32</v>
      </c>
      <c r="H345" s="8">
        <v>-29.534658</v>
      </c>
      <c r="I345" s="8">
        <v>30.382497999999998</v>
      </c>
      <c r="J345" s="9" t="s">
        <v>345</v>
      </c>
      <c r="K345" s="24"/>
      <c r="L345" s="9" t="s">
        <v>42</v>
      </c>
      <c r="M345" s="18"/>
      <c r="N345" s="9"/>
      <c r="O345" s="9"/>
      <c r="P345" s="12" t="s">
        <v>33</v>
      </c>
      <c r="Q345" s="12" t="s">
        <v>33</v>
      </c>
      <c r="R345" s="9"/>
      <c r="S345" s="9"/>
      <c r="T345" s="9"/>
      <c r="U345" s="9"/>
      <c r="V345" s="9"/>
      <c r="W345" s="9"/>
      <c r="X345" s="12" t="s">
        <v>33</v>
      </c>
      <c r="Y345" s="9"/>
      <c r="Z345" s="9"/>
      <c r="AA345" s="9"/>
      <c r="AB345" s="9"/>
    </row>
    <row r="346" spans="1:28" x14ac:dyDescent="0.2">
      <c r="A346" s="7">
        <v>344</v>
      </c>
      <c r="B346" s="8">
        <f t="shared" si="5"/>
        <v>344</v>
      </c>
      <c r="C346" s="8" t="s">
        <v>29</v>
      </c>
      <c r="D346" s="8" t="s">
        <v>409</v>
      </c>
      <c r="E346" s="16">
        <v>114.675259935</v>
      </c>
      <c r="F346" s="10" t="s">
        <v>97</v>
      </c>
      <c r="G346" s="17" t="s">
        <v>32</v>
      </c>
      <c r="H346" s="8">
        <v>-29.534026000000001</v>
      </c>
      <c r="I346" s="8">
        <v>30.378138</v>
      </c>
      <c r="J346" s="9" t="s">
        <v>345</v>
      </c>
      <c r="K346" s="24"/>
      <c r="L346" s="9" t="s">
        <v>42</v>
      </c>
      <c r="M346" s="18"/>
      <c r="N346" s="9"/>
      <c r="O346" s="9"/>
      <c r="P346" s="12" t="s">
        <v>33</v>
      </c>
      <c r="Q346" s="12" t="s">
        <v>33</v>
      </c>
      <c r="R346" s="9"/>
      <c r="S346" s="9"/>
      <c r="T346" s="9"/>
      <c r="U346" s="9"/>
      <c r="V346" s="9"/>
      <c r="W346" s="9"/>
      <c r="X346" s="12" t="s">
        <v>33</v>
      </c>
      <c r="Y346" s="9"/>
      <c r="Z346" s="9"/>
      <c r="AA346" s="9"/>
      <c r="AB346" s="9"/>
    </row>
    <row r="347" spans="1:28" x14ac:dyDescent="0.2">
      <c r="A347" s="7">
        <v>345</v>
      </c>
      <c r="B347" s="8">
        <f t="shared" si="5"/>
        <v>345</v>
      </c>
      <c r="C347" s="8" t="s">
        <v>29</v>
      </c>
      <c r="D347" s="8" t="s">
        <v>410</v>
      </c>
      <c r="E347" s="16">
        <v>115.09079963799999</v>
      </c>
      <c r="F347" s="10" t="s">
        <v>207</v>
      </c>
      <c r="G347" s="17" t="s">
        <v>36</v>
      </c>
      <c r="H347" s="8">
        <v>-29.533213</v>
      </c>
      <c r="I347" s="8">
        <v>30.373958999999999</v>
      </c>
      <c r="J347" s="8"/>
      <c r="K347" s="8"/>
      <c r="L347" s="8"/>
      <c r="M347" s="18"/>
      <c r="N347" s="9"/>
      <c r="O347" s="9"/>
      <c r="P347" s="12" t="s">
        <v>33</v>
      </c>
      <c r="Q347" s="12" t="s">
        <v>33</v>
      </c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</row>
    <row r="348" spans="1:28" x14ac:dyDescent="0.2">
      <c r="A348" s="7">
        <v>346</v>
      </c>
      <c r="B348" s="8">
        <f t="shared" si="5"/>
        <v>346</v>
      </c>
      <c r="C348" s="8" t="s">
        <v>29</v>
      </c>
      <c r="D348" s="10" t="s">
        <v>411</v>
      </c>
      <c r="E348" s="16">
        <v>115.103771963</v>
      </c>
      <c r="F348" s="10" t="s">
        <v>411</v>
      </c>
      <c r="G348" s="17" t="s">
        <v>45</v>
      </c>
      <c r="H348" s="8">
        <v>-29.533192</v>
      </c>
      <c r="I348" s="8">
        <v>30.373826999999999</v>
      </c>
      <c r="J348" s="8"/>
      <c r="K348" s="8"/>
      <c r="L348" s="8"/>
      <c r="M348" s="18"/>
      <c r="N348" s="9"/>
      <c r="O348" s="4"/>
      <c r="P348" s="12" t="s">
        <v>33</v>
      </c>
      <c r="Q348" s="9"/>
      <c r="R348" s="9"/>
      <c r="S348" s="9"/>
      <c r="T348" s="9"/>
      <c r="U348" s="9"/>
      <c r="V348" s="9"/>
      <c r="W348" s="9"/>
      <c r="X348" s="9"/>
      <c r="Y348" s="4"/>
      <c r="Z348" s="4"/>
      <c r="AA348" s="9"/>
      <c r="AB348" s="9"/>
    </row>
    <row r="349" spans="1:28" x14ac:dyDescent="0.2">
      <c r="A349" s="7">
        <v>347</v>
      </c>
      <c r="B349" s="8">
        <f t="shared" si="5"/>
        <v>347</v>
      </c>
      <c r="C349" s="8" t="s">
        <v>29</v>
      </c>
      <c r="D349" s="8" t="s">
        <v>412</v>
      </c>
      <c r="E349" s="16">
        <v>115.11445518800001</v>
      </c>
      <c r="F349" s="10" t="s">
        <v>97</v>
      </c>
      <c r="G349" s="17" t="s">
        <v>63</v>
      </c>
      <c r="H349" s="8">
        <v>-29.533269000000001</v>
      </c>
      <c r="I349" s="8">
        <v>30.373695000000001</v>
      </c>
      <c r="J349" s="9" t="s">
        <v>345</v>
      </c>
      <c r="K349" s="24"/>
      <c r="L349" s="9" t="s">
        <v>42</v>
      </c>
      <c r="M349" s="18"/>
      <c r="N349" s="9"/>
      <c r="O349" s="9"/>
      <c r="P349" s="12" t="s">
        <v>33</v>
      </c>
      <c r="Q349" s="12" t="s">
        <v>33</v>
      </c>
      <c r="R349" s="9"/>
      <c r="S349" s="9"/>
      <c r="T349" s="9"/>
      <c r="U349" s="9"/>
      <c r="V349" s="9"/>
      <c r="W349" s="9"/>
      <c r="X349" s="12" t="s">
        <v>33</v>
      </c>
      <c r="Y349" s="9"/>
      <c r="Z349" s="9"/>
      <c r="AA349" s="9"/>
      <c r="AB349" s="9"/>
    </row>
    <row r="350" spans="1:28" x14ac:dyDescent="0.2">
      <c r="A350" s="7">
        <v>348</v>
      </c>
      <c r="B350" s="8">
        <f t="shared" si="5"/>
        <v>348</v>
      </c>
      <c r="C350" s="8" t="s">
        <v>29</v>
      </c>
      <c r="D350" s="8" t="s">
        <v>413</v>
      </c>
      <c r="E350" s="16">
        <v>115.155431854</v>
      </c>
      <c r="F350" s="10" t="s">
        <v>202</v>
      </c>
      <c r="G350" s="17" t="s">
        <v>36</v>
      </c>
      <c r="H350" s="8">
        <v>-29.533089</v>
      </c>
      <c r="I350" s="8">
        <v>30.373308000000002</v>
      </c>
      <c r="J350" s="9"/>
      <c r="K350" s="9"/>
      <c r="L350" s="9"/>
      <c r="M350" s="18"/>
      <c r="N350" s="9"/>
      <c r="O350" s="4"/>
      <c r="P350" s="4"/>
      <c r="Q350" s="4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</row>
    <row r="351" spans="1:28" x14ac:dyDescent="0.2">
      <c r="A351" s="7">
        <v>349</v>
      </c>
      <c r="B351" s="8">
        <f t="shared" si="5"/>
        <v>349</v>
      </c>
      <c r="C351" s="8" t="s">
        <v>29</v>
      </c>
      <c r="D351" s="8" t="s">
        <v>414</v>
      </c>
      <c r="E351" s="16">
        <v>115.344825137</v>
      </c>
      <c r="F351" s="10" t="s">
        <v>202</v>
      </c>
      <c r="G351" s="17" t="s">
        <v>63</v>
      </c>
      <c r="H351" s="8">
        <v>-29.532274999999998</v>
      </c>
      <c r="I351" s="8">
        <v>30.371659999999999</v>
      </c>
      <c r="J351" s="9"/>
      <c r="K351" s="9"/>
      <c r="L351" s="9"/>
      <c r="M351" s="18"/>
      <c r="N351" s="9"/>
      <c r="O351" s="4"/>
      <c r="P351" s="4"/>
      <c r="Q351" s="4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</row>
    <row r="352" spans="1:28" x14ac:dyDescent="0.2">
      <c r="A352" s="7">
        <v>350</v>
      </c>
      <c r="B352" s="8">
        <f t="shared" si="5"/>
        <v>350</v>
      </c>
      <c r="C352" s="8" t="s">
        <v>29</v>
      </c>
      <c r="D352" s="8" t="s">
        <v>415</v>
      </c>
      <c r="E352" s="16">
        <v>115.547046561</v>
      </c>
      <c r="F352" s="10" t="s">
        <v>97</v>
      </c>
      <c r="G352" s="17" t="s">
        <v>36</v>
      </c>
      <c r="H352" s="8">
        <v>-29.532243999999999</v>
      </c>
      <c r="I352" s="8">
        <v>30.369630999999998</v>
      </c>
      <c r="J352" s="9" t="s">
        <v>345</v>
      </c>
      <c r="K352" s="24"/>
      <c r="L352" s="9" t="s">
        <v>42</v>
      </c>
      <c r="M352" s="18"/>
      <c r="N352" s="9"/>
      <c r="O352" s="9"/>
      <c r="P352" s="12" t="s">
        <v>33</v>
      </c>
      <c r="Q352" s="12" t="s">
        <v>33</v>
      </c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</row>
    <row r="353" spans="1:28" x14ac:dyDescent="0.2">
      <c r="A353" s="7">
        <v>351</v>
      </c>
      <c r="B353" s="8">
        <f t="shared" si="5"/>
        <v>351</v>
      </c>
      <c r="C353" s="8" t="s">
        <v>29</v>
      </c>
      <c r="D353" s="8" t="s">
        <v>416</v>
      </c>
      <c r="E353" s="16">
        <v>116.142861737</v>
      </c>
      <c r="F353" s="10" t="s">
        <v>97</v>
      </c>
      <c r="G353" s="17" t="s">
        <v>36</v>
      </c>
      <c r="H353" s="8">
        <v>-29.53096</v>
      </c>
      <c r="I353" s="8">
        <v>30.363669000000002</v>
      </c>
      <c r="J353" s="9" t="s">
        <v>345</v>
      </c>
      <c r="K353" s="24"/>
      <c r="L353" s="9" t="s">
        <v>42</v>
      </c>
      <c r="M353" s="18"/>
      <c r="N353" s="9"/>
      <c r="O353" s="9"/>
      <c r="P353" s="12" t="s">
        <v>33</v>
      </c>
      <c r="Q353" s="12" t="s">
        <v>33</v>
      </c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</row>
    <row r="354" spans="1:28" x14ac:dyDescent="0.2">
      <c r="A354" s="7">
        <v>352</v>
      </c>
      <c r="B354" s="8">
        <f t="shared" si="5"/>
        <v>352</v>
      </c>
      <c r="C354" s="8" t="s">
        <v>29</v>
      </c>
      <c r="D354" s="8" t="s">
        <v>417</v>
      </c>
      <c r="E354" s="16">
        <v>116.21823591600001</v>
      </c>
      <c r="F354" s="10" t="s">
        <v>136</v>
      </c>
      <c r="G354" s="17" t="s">
        <v>36</v>
      </c>
      <c r="H354" s="8">
        <v>-29.530844999999999</v>
      </c>
      <c r="I354" s="8">
        <v>30.362902999999999</v>
      </c>
      <c r="J354" s="9"/>
      <c r="K354" s="9"/>
      <c r="L354" s="9"/>
      <c r="M354" s="18"/>
      <c r="N354" s="9"/>
      <c r="O354" s="9"/>
      <c r="P354" s="12" t="s">
        <v>33</v>
      </c>
      <c r="Q354" s="12" t="s">
        <v>33</v>
      </c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</row>
    <row r="355" spans="1:28" x14ac:dyDescent="0.2">
      <c r="A355" s="7">
        <v>353</v>
      </c>
      <c r="B355" s="8">
        <f t="shared" si="5"/>
        <v>353</v>
      </c>
      <c r="C355" s="8" t="s">
        <v>29</v>
      </c>
      <c r="D355" s="8" t="s">
        <v>418</v>
      </c>
      <c r="E355" s="16">
        <v>116.594606715</v>
      </c>
      <c r="F355" s="10" t="s">
        <v>97</v>
      </c>
      <c r="G355" s="17" t="s">
        <v>36</v>
      </c>
      <c r="H355" s="8">
        <v>-29.530246999999999</v>
      </c>
      <c r="I355" s="8">
        <v>30.359088</v>
      </c>
      <c r="J355" s="9" t="s">
        <v>345</v>
      </c>
      <c r="K355" s="24"/>
      <c r="L355" s="9" t="s">
        <v>42</v>
      </c>
      <c r="M355" s="18"/>
      <c r="N355" s="9"/>
      <c r="O355" s="9"/>
      <c r="P355" s="12" t="s">
        <v>33</v>
      </c>
      <c r="Q355" s="12" t="s">
        <v>33</v>
      </c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</row>
    <row r="356" spans="1:28" x14ac:dyDescent="0.2">
      <c r="A356" s="7">
        <v>354</v>
      </c>
      <c r="B356" s="8">
        <f t="shared" si="5"/>
        <v>354</v>
      </c>
      <c r="C356" s="8" t="s">
        <v>29</v>
      </c>
      <c r="D356" s="8" t="s">
        <v>419</v>
      </c>
      <c r="E356" s="16">
        <v>117.37519199900001</v>
      </c>
      <c r="F356" s="10" t="s">
        <v>97</v>
      </c>
      <c r="G356" s="17" t="s">
        <v>36</v>
      </c>
      <c r="H356" s="8">
        <v>-29.527792999999999</v>
      </c>
      <c r="I356" s="8">
        <v>30.351697000000001</v>
      </c>
      <c r="J356" s="9" t="s">
        <v>345</v>
      </c>
      <c r="K356" s="24"/>
      <c r="L356" s="9" t="s">
        <v>42</v>
      </c>
      <c r="M356" s="18"/>
      <c r="N356" s="9"/>
      <c r="O356" s="9"/>
      <c r="P356" s="12" t="s">
        <v>33</v>
      </c>
      <c r="Q356" s="12" t="s">
        <v>33</v>
      </c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</row>
    <row r="357" spans="1:28" x14ac:dyDescent="0.2">
      <c r="A357" s="7">
        <v>355</v>
      </c>
      <c r="B357" s="8">
        <f t="shared" si="5"/>
        <v>355</v>
      </c>
      <c r="C357" s="8" t="s">
        <v>29</v>
      </c>
      <c r="D357" s="8" t="s">
        <v>420</v>
      </c>
      <c r="E357" s="16">
        <v>117.76083325900001</v>
      </c>
      <c r="F357" s="10" t="s">
        <v>97</v>
      </c>
      <c r="G357" s="17" t="s">
        <v>36</v>
      </c>
      <c r="H357" s="8">
        <v>-29.526233999999999</v>
      </c>
      <c r="I357" s="8">
        <v>30.348151999999999</v>
      </c>
      <c r="J357" s="9" t="s">
        <v>345</v>
      </c>
      <c r="K357" s="24"/>
      <c r="L357" s="9" t="s">
        <v>42</v>
      </c>
      <c r="M357" s="18"/>
      <c r="N357" s="9"/>
      <c r="O357" s="9"/>
      <c r="P357" s="12" t="s">
        <v>33</v>
      </c>
      <c r="Q357" s="12" t="s">
        <v>33</v>
      </c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</row>
    <row r="358" spans="1:28" x14ac:dyDescent="0.2">
      <c r="A358" s="7">
        <v>356</v>
      </c>
      <c r="B358" s="8">
        <f t="shared" si="5"/>
        <v>356</v>
      </c>
      <c r="C358" s="8" t="s">
        <v>29</v>
      </c>
      <c r="D358" s="8" t="s">
        <v>421</v>
      </c>
      <c r="E358" s="16">
        <v>118.23796652499999</v>
      </c>
      <c r="F358" s="10" t="s">
        <v>97</v>
      </c>
      <c r="G358" s="17" t="s">
        <v>36</v>
      </c>
      <c r="H358" s="8">
        <v>-29.524256999999999</v>
      </c>
      <c r="I358" s="8">
        <v>30.343783999999999</v>
      </c>
      <c r="J358" s="9" t="s">
        <v>345</v>
      </c>
      <c r="K358" s="24"/>
      <c r="L358" s="9" t="s">
        <v>42</v>
      </c>
      <c r="M358" s="18"/>
      <c r="N358" s="9"/>
      <c r="O358" s="9"/>
      <c r="P358" s="12" t="s">
        <v>33</v>
      </c>
      <c r="Q358" s="12" t="s">
        <v>33</v>
      </c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</row>
    <row r="359" spans="1:28" x14ac:dyDescent="0.2">
      <c r="A359" s="7">
        <v>357</v>
      </c>
      <c r="B359" s="8">
        <f t="shared" si="5"/>
        <v>357</v>
      </c>
      <c r="C359" s="8" t="s">
        <v>29</v>
      </c>
      <c r="D359" s="8" t="s">
        <v>422</v>
      </c>
      <c r="E359" s="16">
        <v>118.71815166499999</v>
      </c>
      <c r="F359" s="10" t="s">
        <v>97</v>
      </c>
      <c r="G359" s="17" t="s">
        <v>36</v>
      </c>
      <c r="H359" s="8">
        <v>-29.523275000000002</v>
      </c>
      <c r="I359" s="8">
        <v>30.338961999999999</v>
      </c>
      <c r="J359" s="9" t="s">
        <v>345</v>
      </c>
      <c r="K359" s="24"/>
      <c r="L359" s="9" t="s">
        <v>42</v>
      </c>
      <c r="M359" s="18"/>
      <c r="N359" s="9"/>
      <c r="O359" s="9"/>
      <c r="P359" s="12" t="s">
        <v>33</v>
      </c>
      <c r="Q359" s="12" t="s">
        <v>33</v>
      </c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</row>
    <row r="360" spans="1:28" x14ac:dyDescent="0.2">
      <c r="A360" s="7">
        <v>358</v>
      </c>
      <c r="B360" s="8">
        <f t="shared" si="5"/>
        <v>358</v>
      </c>
      <c r="C360" s="8" t="s">
        <v>29</v>
      </c>
      <c r="D360" s="8" t="s">
        <v>423</v>
      </c>
      <c r="E360" s="16">
        <v>119.17102696400001</v>
      </c>
      <c r="F360" s="10" t="s">
        <v>97</v>
      </c>
      <c r="G360" s="17" t="s">
        <v>36</v>
      </c>
      <c r="H360" s="8">
        <v>-29.522357</v>
      </c>
      <c r="I360" s="8">
        <v>30.334413999999999</v>
      </c>
      <c r="J360" s="9" t="s">
        <v>345</v>
      </c>
      <c r="K360" s="24"/>
      <c r="L360" s="9" t="s">
        <v>42</v>
      </c>
      <c r="M360" s="18"/>
      <c r="N360" s="9"/>
      <c r="O360" s="9"/>
      <c r="P360" s="12" t="s">
        <v>33</v>
      </c>
      <c r="Q360" s="12" t="s">
        <v>33</v>
      </c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</row>
    <row r="361" spans="1:28" x14ac:dyDescent="0.2">
      <c r="A361" s="7">
        <v>359</v>
      </c>
      <c r="B361" s="8">
        <f t="shared" si="5"/>
        <v>359</v>
      </c>
      <c r="C361" s="8" t="s">
        <v>29</v>
      </c>
      <c r="D361" s="8" t="s">
        <v>424</v>
      </c>
      <c r="E361" s="16">
        <v>119.8046045</v>
      </c>
      <c r="F361" s="10" t="s">
        <v>97</v>
      </c>
      <c r="G361" s="17" t="s">
        <v>36</v>
      </c>
      <c r="H361" s="8">
        <v>-29.522203999999999</v>
      </c>
      <c r="I361" s="8">
        <v>30.328057999999999</v>
      </c>
      <c r="J361" s="9" t="s">
        <v>345</v>
      </c>
      <c r="K361" s="24"/>
      <c r="L361" s="9" t="s">
        <v>42</v>
      </c>
      <c r="M361" s="18"/>
      <c r="N361" s="9"/>
      <c r="O361" s="9"/>
      <c r="P361" s="12" t="s">
        <v>33</v>
      </c>
      <c r="Q361" s="12" t="s">
        <v>33</v>
      </c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</row>
    <row r="362" spans="1:28" x14ac:dyDescent="0.2">
      <c r="A362" s="7">
        <v>360</v>
      </c>
      <c r="B362" s="8">
        <f t="shared" si="5"/>
        <v>360</v>
      </c>
      <c r="C362" s="8" t="s">
        <v>29</v>
      </c>
      <c r="D362" s="8" t="s">
        <v>425</v>
      </c>
      <c r="E362" s="16">
        <v>120.404675518</v>
      </c>
      <c r="F362" s="10" t="s">
        <v>97</v>
      </c>
      <c r="G362" s="17" t="s">
        <v>36</v>
      </c>
      <c r="H362" s="8">
        <v>-29.521319999999999</v>
      </c>
      <c r="I362" s="8">
        <v>30.322040999999999</v>
      </c>
      <c r="J362" s="9" t="s">
        <v>345</v>
      </c>
      <c r="K362" s="24"/>
      <c r="L362" s="9" t="s">
        <v>42</v>
      </c>
      <c r="M362" s="18"/>
      <c r="N362" s="9"/>
      <c r="O362" s="9"/>
      <c r="P362" s="12" t="s">
        <v>33</v>
      </c>
      <c r="Q362" s="12" t="s">
        <v>33</v>
      </c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</row>
    <row r="363" spans="1:28" x14ac:dyDescent="0.2">
      <c r="A363" s="7">
        <v>361</v>
      </c>
      <c r="B363" s="8">
        <f t="shared" si="5"/>
        <v>361</v>
      </c>
      <c r="C363" s="8" t="s">
        <v>29</v>
      </c>
      <c r="D363" s="8" t="s">
        <v>426</v>
      </c>
      <c r="E363" s="16">
        <v>120.469002307</v>
      </c>
      <c r="F363" s="10" t="s">
        <v>31</v>
      </c>
      <c r="G363" s="17" t="s">
        <v>32</v>
      </c>
      <c r="H363" s="8">
        <v>-29.521049999999999</v>
      </c>
      <c r="I363" s="8">
        <v>30.321453000000002</v>
      </c>
      <c r="J363" s="9"/>
      <c r="K363" s="9"/>
      <c r="L363" s="9"/>
      <c r="M363" s="18"/>
      <c r="N363" s="9"/>
      <c r="O363" s="4"/>
      <c r="P363" s="12" t="s">
        <v>33</v>
      </c>
      <c r="Q363" s="12" t="s">
        <v>33</v>
      </c>
      <c r="R363" s="12" t="s">
        <v>33</v>
      </c>
      <c r="S363" s="12" t="s">
        <v>33</v>
      </c>
      <c r="T363" s="12" t="s">
        <v>33</v>
      </c>
      <c r="U363" s="13"/>
      <c r="V363" s="12" t="s">
        <v>33</v>
      </c>
      <c r="W363" s="9"/>
      <c r="X363" s="9"/>
      <c r="Y363" s="4"/>
      <c r="Z363" s="4"/>
      <c r="AA363" s="9"/>
      <c r="AB363" s="9"/>
    </row>
    <row r="364" spans="1:28" x14ac:dyDescent="0.2">
      <c r="A364" s="7">
        <v>362</v>
      </c>
      <c r="B364" s="8">
        <f t="shared" si="5"/>
        <v>362</v>
      </c>
      <c r="C364" s="8" t="s">
        <v>29</v>
      </c>
      <c r="D364" s="8" t="s">
        <v>427</v>
      </c>
      <c r="E364" s="16">
        <v>121.51625591199999</v>
      </c>
      <c r="F364" s="10" t="s">
        <v>207</v>
      </c>
      <c r="G364" s="17" t="s">
        <v>36</v>
      </c>
      <c r="H364" s="8">
        <v>-29.516641</v>
      </c>
      <c r="I364" s="8">
        <v>30.312201000000002</v>
      </c>
      <c r="J364" s="9"/>
      <c r="K364" s="9"/>
      <c r="L364" s="9"/>
      <c r="M364" s="18"/>
      <c r="N364" s="9"/>
      <c r="O364" s="9"/>
      <c r="P364" s="12" t="s">
        <v>33</v>
      </c>
      <c r="Q364" s="12" t="s">
        <v>33</v>
      </c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</row>
    <row r="365" spans="1:28" x14ac:dyDescent="0.2">
      <c r="A365" s="7">
        <v>363</v>
      </c>
      <c r="B365" s="8">
        <f t="shared" si="5"/>
        <v>363</v>
      </c>
      <c r="C365" s="8" t="s">
        <v>29</v>
      </c>
      <c r="D365" s="8" t="s">
        <v>428</v>
      </c>
      <c r="E365" s="16">
        <v>121.54875439200001</v>
      </c>
      <c r="F365" s="10" t="s">
        <v>202</v>
      </c>
      <c r="G365" s="17" t="s">
        <v>36</v>
      </c>
      <c r="H365" s="8">
        <v>-29.516573000000001</v>
      </c>
      <c r="I365" s="8">
        <v>30.311872000000001</v>
      </c>
      <c r="J365" s="9"/>
      <c r="K365" s="9"/>
      <c r="L365" s="9"/>
      <c r="M365" s="18"/>
      <c r="N365" s="9"/>
      <c r="O365" s="4"/>
      <c r="P365" s="4"/>
      <c r="Q365" s="4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</row>
    <row r="366" spans="1:28" x14ac:dyDescent="0.2">
      <c r="A366" s="7">
        <v>364</v>
      </c>
      <c r="B366" s="8">
        <f t="shared" si="5"/>
        <v>364</v>
      </c>
      <c r="C366" s="8" t="s">
        <v>29</v>
      </c>
      <c r="D366" s="8" t="s">
        <v>429</v>
      </c>
      <c r="E366" s="16">
        <v>121.65872643100001</v>
      </c>
      <c r="F366" s="10" t="s">
        <v>97</v>
      </c>
      <c r="G366" s="17" t="s">
        <v>36</v>
      </c>
      <c r="H366" s="8">
        <v>-29.516584000000002</v>
      </c>
      <c r="I366" s="8">
        <v>30.310741</v>
      </c>
      <c r="J366" s="9" t="s">
        <v>345</v>
      </c>
      <c r="K366" s="24"/>
      <c r="L366" s="9" t="s">
        <v>42</v>
      </c>
      <c r="M366" s="18"/>
      <c r="N366" s="9"/>
      <c r="O366" s="9"/>
      <c r="P366" s="12" t="s">
        <v>33</v>
      </c>
      <c r="Q366" s="12" t="s">
        <v>33</v>
      </c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</row>
    <row r="367" spans="1:28" x14ac:dyDescent="0.2">
      <c r="A367" s="7">
        <v>365</v>
      </c>
      <c r="B367" s="8">
        <f t="shared" si="5"/>
        <v>365</v>
      </c>
      <c r="C367" s="8" t="s">
        <v>29</v>
      </c>
      <c r="D367" s="8" t="s">
        <v>430</v>
      </c>
      <c r="E367" s="16">
        <v>121.931173066</v>
      </c>
      <c r="F367" s="10" t="s">
        <v>97</v>
      </c>
      <c r="G367" s="17" t="s">
        <v>36</v>
      </c>
      <c r="H367" s="8">
        <v>-29.516421000000001</v>
      </c>
      <c r="I367" s="8">
        <v>30.307939000000001</v>
      </c>
      <c r="J367" s="9" t="s">
        <v>345</v>
      </c>
      <c r="K367" s="24"/>
      <c r="L367" s="9" t="s">
        <v>42</v>
      </c>
      <c r="M367" s="18"/>
      <c r="N367" s="9"/>
      <c r="O367" s="9"/>
      <c r="P367" s="12" t="s">
        <v>33</v>
      </c>
      <c r="Q367" s="12" t="s">
        <v>33</v>
      </c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</row>
    <row r="368" spans="1:28" x14ac:dyDescent="0.2">
      <c r="A368" s="7">
        <v>366</v>
      </c>
      <c r="B368" s="8">
        <f t="shared" si="5"/>
        <v>366</v>
      </c>
      <c r="C368" s="8" t="s">
        <v>29</v>
      </c>
      <c r="D368" s="8" t="s">
        <v>431</v>
      </c>
      <c r="E368" s="16">
        <v>122.27875109999999</v>
      </c>
      <c r="F368" s="10" t="s">
        <v>97</v>
      </c>
      <c r="G368" s="17" t="s">
        <v>36</v>
      </c>
      <c r="H368" s="8">
        <v>-29.516165999999998</v>
      </c>
      <c r="I368" s="8">
        <v>30.304639000000002</v>
      </c>
      <c r="J368" s="9" t="s">
        <v>345</v>
      </c>
      <c r="K368" s="24"/>
      <c r="L368" s="9" t="s">
        <v>42</v>
      </c>
      <c r="M368" s="18"/>
      <c r="N368" s="9"/>
      <c r="O368" s="9"/>
      <c r="P368" s="12" t="s">
        <v>33</v>
      </c>
      <c r="Q368" s="12" t="s">
        <v>33</v>
      </c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</row>
    <row r="369" spans="1:28" x14ac:dyDescent="0.2">
      <c r="A369" s="7">
        <v>367</v>
      </c>
      <c r="B369" s="8">
        <f t="shared" si="5"/>
        <v>367</v>
      </c>
      <c r="C369" s="8" t="s">
        <v>29</v>
      </c>
      <c r="D369" s="8" t="s">
        <v>432</v>
      </c>
      <c r="E369" s="16">
        <v>122.81492462200001</v>
      </c>
      <c r="F369" s="10" t="s">
        <v>97</v>
      </c>
      <c r="G369" s="17" t="s">
        <v>36</v>
      </c>
      <c r="H369" s="8">
        <v>-29.515787</v>
      </c>
      <c r="I369" s="8">
        <v>30.299130000000002</v>
      </c>
      <c r="J369" s="9" t="s">
        <v>345</v>
      </c>
      <c r="K369" s="24"/>
      <c r="L369" s="9" t="s">
        <v>42</v>
      </c>
      <c r="M369" s="18"/>
      <c r="N369" s="9"/>
      <c r="O369" s="9"/>
      <c r="P369" s="12" t="s">
        <v>33</v>
      </c>
      <c r="Q369" s="12" t="s">
        <v>33</v>
      </c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</row>
    <row r="370" spans="1:28" x14ac:dyDescent="0.2">
      <c r="A370" s="7">
        <v>368</v>
      </c>
      <c r="B370" s="8">
        <f t="shared" si="5"/>
        <v>368</v>
      </c>
      <c r="C370" s="8" t="s">
        <v>29</v>
      </c>
      <c r="D370" s="8" t="s">
        <v>433</v>
      </c>
      <c r="E370" s="16">
        <v>123.298688192</v>
      </c>
      <c r="F370" s="10" t="s">
        <v>202</v>
      </c>
      <c r="G370" s="17" t="s">
        <v>36</v>
      </c>
      <c r="H370" s="8">
        <v>-29.515806999999999</v>
      </c>
      <c r="I370" s="8">
        <v>30.294145</v>
      </c>
      <c r="J370" s="9"/>
      <c r="K370" s="9"/>
      <c r="L370" s="9"/>
      <c r="M370" s="18"/>
      <c r="N370" s="9"/>
      <c r="O370" s="4"/>
      <c r="P370" s="12" t="s">
        <v>33</v>
      </c>
      <c r="Q370" s="12" t="s">
        <v>33</v>
      </c>
      <c r="R370" s="9"/>
      <c r="S370" s="9"/>
      <c r="T370" s="13"/>
      <c r="U370" s="12" t="s">
        <v>33</v>
      </c>
      <c r="V370" s="9"/>
      <c r="W370" s="9"/>
      <c r="X370" s="9"/>
      <c r="Y370" s="9"/>
      <c r="Z370" s="9"/>
      <c r="AA370" s="9"/>
      <c r="AB370" s="9"/>
    </row>
    <row r="371" spans="1:28" x14ac:dyDescent="0.2">
      <c r="A371" s="7">
        <v>369</v>
      </c>
      <c r="B371" s="8">
        <f t="shared" si="5"/>
        <v>369</v>
      </c>
      <c r="C371" s="8" t="s">
        <v>29</v>
      </c>
      <c r="D371" s="8" t="s">
        <v>434</v>
      </c>
      <c r="E371" s="16">
        <v>123.331341444</v>
      </c>
      <c r="F371" s="10" t="s">
        <v>97</v>
      </c>
      <c r="G371" s="17" t="s">
        <v>36</v>
      </c>
      <c r="H371" s="8">
        <v>-29.515796000000002</v>
      </c>
      <c r="I371" s="8">
        <v>30.293807999999999</v>
      </c>
      <c r="J371" s="9" t="s">
        <v>345</v>
      </c>
      <c r="K371" s="24"/>
      <c r="L371" s="9" t="s">
        <v>42</v>
      </c>
      <c r="M371" s="18"/>
      <c r="N371" s="9"/>
      <c r="O371" s="9"/>
      <c r="P371" s="12" t="s">
        <v>33</v>
      </c>
      <c r="Q371" s="12" t="s">
        <v>33</v>
      </c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</row>
    <row r="372" spans="1:28" x14ac:dyDescent="0.2">
      <c r="A372" s="7">
        <v>370</v>
      </c>
      <c r="B372" s="8">
        <f t="shared" si="5"/>
        <v>370</v>
      </c>
      <c r="C372" s="8" t="s">
        <v>29</v>
      </c>
      <c r="D372" s="8" t="s">
        <v>435</v>
      </c>
      <c r="E372" s="16">
        <v>123.86636491499999</v>
      </c>
      <c r="F372" s="10" t="s">
        <v>97</v>
      </c>
      <c r="G372" s="17" t="s">
        <v>36</v>
      </c>
      <c r="H372" s="8">
        <v>-29.515463</v>
      </c>
      <c r="I372" s="8">
        <v>30.288346000000001</v>
      </c>
      <c r="J372" s="9" t="s">
        <v>345</v>
      </c>
      <c r="K372" s="24"/>
      <c r="L372" s="9" t="s">
        <v>42</v>
      </c>
      <c r="M372" s="18"/>
      <c r="N372" s="9"/>
      <c r="O372" s="9"/>
      <c r="P372" s="12" t="s">
        <v>33</v>
      </c>
      <c r="Q372" s="12" t="s">
        <v>33</v>
      </c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</row>
    <row r="373" spans="1:28" x14ac:dyDescent="0.2">
      <c r="A373" s="7">
        <v>371</v>
      </c>
      <c r="B373" s="8">
        <f t="shared" si="5"/>
        <v>371</v>
      </c>
      <c r="C373" s="8" t="s">
        <v>29</v>
      </c>
      <c r="D373" s="8" t="s">
        <v>436</v>
      </c>
      <c r="E373" s="16">
        <v>124.21818618200001</v>
      </c>
      <c r="F373" s="10" t="s">
        <v>97</v>
      </c>
      <c r="G373" s="17" t="s">
        <v>36</v>
      </c>
      <c r="H373" s="8">
        <v>-29.514748999999998</v>
      </c>
      <c r="I373" s="8">
        <v>30.284814000000001</v>
      </c>
      <c r="J373" s="9" t="s">
        <v>345</v>
      </c>
      <c r="K373" s="24"/>
      <c r="L373" s="9" t="s">
        <v>42</v>
      </c>
      <c r="M373" s="18"/>
      <c r="N373" s="9"/>
      <c r="O373" s="9"/>
      <c r="P373" s="12" t="s">
        <v>33</v>
      </c>
      <c r="Q373" s="12" t="s">
        <v>33</v>
      </c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</row>
    <row r="374" spans="1:28" x14ac:dyDescent="0.2">
      <c r="A374" s="7">
        <v>372</v>
      </c>
      <c r="B374" s="8">
        <f t="shared" si="5"/>
        <v>372</v>
      </c>
      <c r="C374" s="8" t="s">
        <v>29</v>
      </c>
      <c r="D374" s="8" t="s">
        <v>437</v>
      </c>
      <c r="E374" s="16">
        <v>124.832218896</v>
      </c>
      <c r="F374" s="10" t="s">
        <v>97</v>
      </c>
      <c r="G374" s="17" t="s">
        <v>36</v>
      </c>
      <c r="H374" s="8">
        <v>-29.513807</v>
      </c>
      <c r="I374" s="8">
        <v>30.278592</v>
      </c>
      <c r="J374" s="9" t="s">
        <v>345</v>
      </c>
      <c r="K374" s="24"/>
      <c r="L374" s="9" t="s">
        <v>42</v>
      </c>
      <c r="M374" s="18"/>
      <c r="N374" s="9"/>
      <c r="O374" s="9"/>
      <c r="P374" s="12" t="s">
        <v>33</v>
      </c>
      <c r="Q374" s="12" t="s">
        <v>33</v>
      </c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</row>
    <row r="375" spans="1:28" x14ac:dyDescent="0.2">
      <c r="A375" s="7">
        <v>373</v>
      </c>
      <c r="B375" s="8">
        <f t="shared" si="5"/>
        <v>373</v>
      </c>
      <c r="C375" s="8" t="s">
        <v>29</v>
      </c>
      <c r="D375" s="8" t="s">
        <v>438</v>
      </c>
      <c r="E375" s="16">
        <v>125.05568390000001</v>
      </c>
      <c r="F375" s="10" t="s">
        <v>97</v>
      </c>
      <c r="G375" s="17" t="s">
        <v>36</v>
      </c>
      <c r="H375" s="8">
        <v>-29.513642000000001</v>
      </c>
      <c r="I375" s="8">
        <v>30.276299000000002</v>
      </c>
      <c r="J375" s="9" t="s">
        <v>345</v>
      </c>
      <c r="K375" s="24"/>
      <c r="L375" s="9" t="s">
        <v>42</v>
      </c>
      <c r="M375" s="18"/>
      <c r="N375" s="9"/>
      <c r="O375" s="9"/>
      <c r="P375" s="12" t="s">
        <v>33</v>
      </c>
      <c r="Q375" s="12" t="s">
        <v>33</v>
      </c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</row>
    <row r="376" spans="1:28" x14ac:dyDescent="0.2">
      <c r="A376" s="7">
        <v>374</v>
      </c>
      <c r="B376" s="8">
        <f t="shared" si="5"/>
        <v>374</v>
      </c>
      <c r="C376" s="8" t="s">
        <v>29</v>
      </c>
      <c r="D376" s="8" t="s">
        <v>439</v>
      </c>
      <c r="E376" s="16">
        <v>125.09180082600001</v>
      </c>
      <c r="F376" s="10" t="s">
        <v>207</v>
      </c>
      <c r="G376" s="17" t="s">
        <v>36</v>
      </c>
      <c r="H376" s="8">
        <v>-29.513582</v>
      </c>
      <c r="I376" s="8">
        <v>30.275932999999998</v>
      </c>
      <c r="J376" s="9"/>
      <c r="K376" s="9"/>
      <c r="L376" s="9"/>
      <c r="M376" s="18"/>
      <c r="N376" s="9"/>
      <c r="O376" s="9"/>
      <c r="P376" s="12" t="s">
        <v>33</v>
      </c>
      <c r="Q376" s="12" t="s">
        <v>33</v>
      </c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</row>
    <row r="377" spans="1:28" x14ac:dyDescent="0.2">
      <c r="A377" s="7">
        <v>375</v>
      </c>
      <c r="B377" s="8">
        <f t="shared" si="5"/>
        <v>375</v>
      </c>
      <c r="C377" s="8" t="s">
        <v>29</v>
      </c>
      <c r="D377" s="8" t="s">
        <v>440</v>
      </c>
      <c r="E377" s="16">
        <v>125.316820271</v>
      </c>
      <c r="F377" s="10" t="s">
        <v>97</v>
      </c>
      <c r="G377" s="17" t="s">
        <v>36</v>
      </c>
      <c r="H377" s="8">
        <v>-29.513223</v>
      </c>
      <c r="I377" s="8">
        <v>30.27365</v>
      </c>
      <c r="J377" s="9" t="s">
        <v>345</v>
      </c>
      <c r="K377" s="24"/>
      <c r="L377" s="9" t="s">
        <v>42</v>
      </c>
      <c r="M377" s="18"/>
      <c r="N377" s="9"/>
      <c r="O377" s="9"/>
      <c r="P377" s="12" t="s">
        <v>33</v>
      </c>
      <c r="Q377" s="12" t="s">
        <v>33</v>
      </c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</row>
    <row r="378" spans="1:28" x14ac:dyDescent="0.2">
      <c r="A378" s="7">
        <v>376</v>
      </c>
      <c r="B378" s="8">
        <f t="shared" si="5"/>
        <v>376</v>
      </c>
      <c r="C378" s="8" t="s">
        <v>29</v>
      </c>
      <c r="D378" s="8" t="s">
        <v>441</v>
      </c>
      <c r="E378" s="16">
        <v>125.83852339400001</v>
      </c>
      <c r="F378" s="10" t="s">
        <v>97</v>
      </c>
      <c r="G378" s="17" t="s">
        <v>36</v>
      </c>
      <c r="H378" s="8">
        <v>-29.512391000000001</v>
      </c>
      <c r="I378" s="8">
        <v>30.268360000000001</v>
      </c>
      <c r="J378" s="9" t="s">
        <v>345</v>
      </c>
      <c r="K378" s="24"/>
      <c r="L378" s="9" t="s">
        <v>42</v>
      </c>
      <c r="M378" s="18"/>
      <c r="N378" s="9"/>
      <c r="O378" s="9"/>
      <c r="P378" s="12" t="s">
        <v>33</v>
      </c>
      <c r="Q378" s="12" t="s">
        <v>33</v>
      </c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</row>
    <row r="379" spans="1:28" x14ac:dyDescent="0.2">
      <c r="A379" s="7">
        <v>377</v>
      </c>
      <c r="B379" s="8">
        <f t="shared" si="5"/>
        <v>377</v>
      </c>
      <c r="C379" s="8" t="s">
        <v>29</v>
      </c>
      <c r="D379" s="8" t="s">
        <v>442</v>
      </c>
      <c r="E379" s="16">
        <v>126.220952389</v>
      </c>
      <c r="F379" s="10" t="s">
        <v>97</v>
      </c>
      <c r="G379" s="17" t="s">
        <v>36</v>
      </c>
      <c r="H379" s="8">
        <v>-29.511479000000001</v>
      </c>
      <c r="I379" s="8">
        <v>30.264593000000001</v>
      </c>
      <c r="J379" s="9" t="s">
        <v>345</v>
      </c>
      <c r="K379" s="24"/>
      <c r="L379" s="9" t="s">
        <v>42</v>
      </c>
      <c r="M379" s="18"/>
      <c r="N379" s="9"/>
      <c r="O379" s="9"/>
      <c r="P379" s="12" t="s">
        <v>33</v>
      </c>
      <c r="Q379" s="12" t="s">
        <v>33</v>
      </c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</row>
    <row r="380" spans="1:28" x14ac:dyDescent="0.2">
      <c r="A380" s="7">
        <v>378</v>
      </c>
      <c r="B380" s="8">
        <f t="shared" si="5"/>
        <v>378</v>
      </c>
      <c r="C380" s="8" t="s">
        <v>29</v>
      </c>
      <c r="D380" s="8" t="s">
        <v>443</v>
      </c>
      <c r="E380" s="16">
        <v>126.802562188</v>
      </c>
      <c r="F380" s="10" t="s">
        <v>97</v>
      </c>
      <c r="G380" s="17" t="s">
        <v>36</v>
      </c>
      <c r="H380" s="8">
        <v>-29.509269</v>
      </c>
      <c r="I380" s="8">
        <v>30.259405000000001</v>
      </c>
      <c r="J380" s="9" t="s">
        <v>345</v>
      </c>
      <c r="K380" s="24"/>
      <c r="L380" s="9" t="s">
        <v>42</v>
      </c>
      <c r="M380" s="18"/>
      <c r="N380" s="9"/>
      <c r="O380" s="9"/>
      <c r="P380" s="12" t="s">
        <v>33</v>
      </c>
      <c r="Q380" s="12" t="s">
        <v>33</v>
      </c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</row>
    <row r="381" spans="1:28" x14ac:dyDescent="0.2">
      <c r="A381" s="7">
        <v>379</v>
      </c>
      <c r="B381" s="8">
        <f t="shared" si="5"/>
        <v>379</v>
      </c>
      <c r="C381" s="8" t="s">
        <v>29</v>
      </c>
      <c r="D381" s="8" t="s">
        <v>444</v>
      </c>
      <c r="E381" s="16">
        <v>127.021160959</v>
      </c>
      <c r="F381" s="10" t="s">
        <v>202</v>
      </c>
      <c r="G381" s="17" t="s">
        <v>36</v>
      </c>
      <c r="H381" s="8">
        <v>-29.508279000000002</v>
      </c>
      <c r="I381" s="8">
        <v>30.257470999999999</v>
      </c>
      <c r="J381" s="9"/>
      <c r="K381" s="9"/>
      <c r="L381" s="9"/>
      <c r="M381" s="18"/>
      <c r="N381" s="9"/>
      <c r="O381" s="4"/>
      <c r="P381" s="12" t="s">
        <v>33</v>
      </c>
      <c r="Q381" s="12" t="s">
        <v>33</v>
      </c>
      <c r="R381" s="9"/>
      <c r="S381" s="9"/>
      <c r="T381" s="13"/>
      <c r="U381" s="12" t="s">
        <v>33</v>
      </c>
      <c r="V381" s="9"/>
      <c r="W381" s="9"/>
      <c r="X381" s="9"/>
      <c r="Y381" s="9"/>
      <c r="Z381" s="9"/>
      <c r="AA381" s="9"/>
      <c r="AB381" s="9"/>
    </row>
    <row r="382" spans="1:28" x14ac:dyDescent="0.2">
      <c r="A382" s="7">
        <v>380</v>
      </c>
      <c r="B382" s="8">
        <f t="shared" si="5"/>
        <v>380</v>
      </c>
      <c r="C382" s="8" t="s">
        <v>29</v>
      </c>
      <c r="D382" s="8" t="s">
        <v>445</v>
      </c>
      <c r="E382" s="16">
        <v>127.04357882900001</v>
      </c>
      <c r="F382" s="10" t="s">
        <v>97</v>
      </c>
      <c r="G382" s="17" t="s">
        <v>36</v>
      </c>
      <c r="H382" s="8">
        <v>-29.508187</v>
      </c>
      <c r="I382" s="8">
        <v>30.257262999999998</v>
      </c>
      <c r="J382" s="9" t="s">
        <v>345</v>
      </c>
      <c r="K382" s="24"/>
      <c r="L382" s="9" t="s">
        <v>42</v>
      </c>
      <c r="M382" s="18"/>
      <c r="N382" s="9"/>
      <c r="O382" s="9"/>
      <c r="P382" s="12" t="s">
        <v>33</v>
      </c>
      <c r="Q382" s="12" t="s">
        <v>33</v>
      </c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</row>
    <row r="383" spans="1:28" x14ac:dyDescent="0.2">
      <c r="A383" s="7">
        <v>381</v>
      </c>
      <c r="B383" s="8">
        <f t="shared" si="5"/>
        <v>381</v>
      </c>
      <c r="C383" s="8" t="s">
        <v>29</v>
      </c>
      <c r="D383" s="8" t="s">
        <v>446</v>
      </c>
      <c r="E383" s="16">
        <v>127.5</v>
      </c>
      <c r="F383" s="10" t="s">
        <v>31</v>
      </c>
      <c r="G383" s="17" t="s">
        <v>32</v>
      </c>
      <c r="H383" s="8">
        <v>-29.508935000000001</v>
      </c>
      <c r="I383" s="8">
        <v>30.251197000000001</v>
      </c>
      <c r="J383" s="8"/>
      <c r="K383" s="8"/>
      <c r="L383" s="8"/>
      <c r="M383" s="18"/>
      <c r="N383" s="9"/>
      <c r="O383" s="4"/>
      <c r="P383" s="12" t="s">
        <v>33</v>
      </c>
      <c r="Q383" s="12" t="s">
        <v>33</v>
      </c>
      <c r="R383" s="12" t="s">
        <v>33</v>
      </c>
      <c r="S383" s="12" t="s">
        <v>33</v>
      </c>
      <c r="T383" s="12" t="s">
        <v>33</v>
      </c>
      <c r="U383" s="13"/>
      <c r="V383" s="12" t="s">
        <v>33</v>
      </c>
      <c r="W383" s="9"/>
      <c r="X383" s="9"/>
      <c r="Y383" s="4"/>
      <c r="Z383" s="4"/>
      <c r="AA383" s="9"/>
      <c r="AB383" s="9"/>
    </row>
    <row r="384" spans="1:28" x14ac:dyDescent="0.2">
      <c r="A384" s="7">
        <v>382</v>
      </c>
      <c r="B384" s="8">
        <f t="shared" si="5"/>
        <v>382</v>
      </c>
      <c r="C384" s="8" t="s">
        <v>29</v>
      </c>
      <c r="D384" s="8" t="s">
        <v>447</v>
      </c>
      <c r="E384" s="16">
        <v>127.728803271</v>
      </c>
      <c r="F384" s="10" t="s">
        <v>202</v>
      </c>
      <c r="G384" s="17" t="s">
        <v>36</v>
      </c>
      <c r="H384" s="8">
        <v>-29.509264000000002</v>
      </c>
      <c r="I384" s="8">
        <v>30.250409000000001</v>
      </c>
      <c r="J384" s="8"/>
      <c r="K384" s="8"/>
      <c r="L384" s="8"/>
      <c r="M384" s="18"/>
      <c r="N384" s="9"/>
      <c r="O384" s="4"/>
      <c r="P384" s="12" t="s">
        <v>33</v>
      </c>
      <c r="Q384" s="12" t="s">
        <v>33</v>
      </c>
      <c r="R384" s="9"/>
      <c r="S384" s="9"/>
      <c r="T384" s="13"/>
      <c r="U384" s="12" t="s">
        <v>33</v>
      </c>
      <c r="V384" s="9"/>
      <c r="W384" s="9"/>
      <c r="X384" s="9"/>
      <c r="Y384" s="9"/>
      <c r="Z384" s="9"/>
      <c r="AA384" s="9"/>
      <c r="AB384" s="9"/>
    </row>
    <row r="385" spans="1:28" x14ac:dyDescent="0.2">
      <c r="A385" s="7">
        <v>383</v>
      </c>
      <c r="B385" s="8">
        <f t="shared" si="5"/>
        <v>383</v>
      </c>
      <c r="C385" s="8" t="s">
        <v>29</v>
      </c>
      <c r="D385" s="8" t="s">
        <v>448</v>
      </c>
      <c r="E385" s="16">
        <v>127.777237152</v>
      </c>
      <c r="F385" s="10" t="s">
        <v>202</v>
      </c>
      <c r="G385" s="17" t="s">
        <v>36</v>
      </c>
      <c r="H385" s="8">
        <v>-29.509547999999999</v>
      </c>
      <c r="I385" s="8">
        <v>30.250046000000001</v>
      </c>
      <c r="J385" s="8"/>
      <c r="K385" s="8"/>
      <c r="L385" s="8"/>
      <c r="M385" s="18"/>
      <c r="N385" s="9"/>
      <c r="O385" s="4"/>
      <c r="P385" s="4"/>
      <c r="Q385" s="4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</row>
    <row r="386" spans="1:28" x14ac:dyDescent="0.2">
      <c r="A386" s="7">
        <v>384</v>
      </c>
      <c r="B386" s="8">
        <f t="shared" si="5"/>
        <v>384</v>
      </c>
      <c r="C386" s="8" t="s">
        <v>29</v>
      </c>
      <c r="D386" s="8" t="s">
        <v>449</v>
      </c>
      <c r="E386" s="16">
        <v>127.983725741</v>
      </c>
      <c r="F386" s="10" t="s">
        <v>38</v>
      </c>
      <c r="G386" s="17" t="s">
        <v>63</v>
      </c>
      <c r="H386" s="8">
        <v>-29.509985</v>
      </c>
      <c r="I386" s="8">
        <v>30.247983999999999</v>
      </c>
      <c r="J386" s="8"/>
      <c r="K386" s="8"/>
      <c r="L386" s="8"/>
      <c r="M386" s="18"/>
      <c r="N386" s="9"/>
      <c r="O386" s="4"/>
      <c r="P386" s="4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</row>
    <row r="387" spans="1:28" x14ac:dyDescent="0.2">
      <c r="A387" s="7">
        <v>385</v>
      </c>
      <c r="B387" s="8">
        <f t="shared" si="5"/>
        <v>385</v>
      </c>
      <c r="C387" s="8" t="s">
        <v>29</v>
      </c>
      <c r="D387" s="8" t="s">
        <v>450</v>
      </c>
      <c r="E387" s="16">
        <v>128.050208994</v>
      </c>
      <c r="F387" s="10" t="s">
        <v>38</v>
      </c>
      <c r="G387" s="17" t="s">
        <v>63</v>
      </c>
      <c r="H387" s="8">
        <v>-29.509747999999998</v>
      </c>
      <c r="I387" s="8">
        <v>30.247351999999999</v>
      </c>
      <c r="J387" s="8"/>
      <c r="K387" s="8"/>
      <c r="L387" s="8"/>
      <c r="M387" s="18"/>
      <c r="N387" s="9"/>
      <c r="O387" s="4"/>
      <c r="P387" s="4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</row>
    <row r="388" spans="1:28" x14ac:dyDescent="0.2">
      <c r="A388" s="7">
        <v>386</v>
      </c>
      <c r="B388" s="8">
        <f t="shared" si="5"/>
        <v>386</v>
      </c>
      <c r="C388" s="8" t="s">
        <v>29</v>
      </c>
      <c r="D388" s="8" t="s">
        <v>451</v>
      </c>
      <c r="E388" s="16">
        <v>128.29154348199998</v>
      </c>
      <c r="F388" s="10" t="s">
        <v>38</v>
      </c>
      <c r="G388" s="17" t="s">
        <v>63</v>
      </c>
      <c r="H388" s="8">
        <v>-29.508088999999998</v>
      </c>
      <c r="I388" s="8">
        <v>30.245778000000001</v>
      </c>
      <c r="J388" s="8"/>
      <c r="K388" s="8"/>
      <c r="L388" s="8"/>
      <c r="M388" s="18"/>
      <c r="N388" s="9"/>
      <c r="O388" s="4"/>
      <c r="P388" s="12" t="s">
        <v>33</v>
      </c>
      <c r="Q388" s="12" t="s">
        <v>33</v>
      </c>
      <c r="R388" s="12" t="s">
        <v>33</v>
      </c>
      <c r="S388" s="9"/>
      <c r="T388" s="12" t="s">
        <v>33</v>
      </c>
      <c r="U388" s="12" t="s">
        <v>33</v>
      </c>
      <c r="V388" s="9"/>
      <c r="W388" s="9"/>
      <c r="X388" s="9"/>
      <c r="Y388" s="9"/>
      <c r="Z388" s="9"/>
      <c r="AA388" s="9"/>
      <c r="AB388" s="9"/>
    </row>
    <row r="389" spans="1:28" x14ac:dyDescent="0.2">
      <c r="A389" s="7">
        <v>387</v>
      </c>
      <c r="B389" s="8">
        <f t="shared" ref="B389:B452" si="6">B388+1</f>
        <v>387</v>
      </c>
      <c r="C389" s="8" t="s">
        <v>29</v>
      </c>
      <c r="D389" s="8" t="s">
        <v>452</v>
      </c>
      <c r="E389" s="16">
        <v>128.31815983999999</v>
      </c>
      <c r="F389" s="10" t="s">
        <v>38</v>
      </c>
      <c r="G389" s="17" t="s">
        <v>63</v>
      </c>
      <c r="H389" s="8">
        <v>-29.508106999999999</v>
      </c>
      <c r="I389" s="8">
        <v>30.245501999999998</v>
      </c>
      <c r="J389" s="8"/>
      <c r="K389" s="8"/>
      <c r="L389" s="8"/>
      <c r="M389" s="18"/>
      <c r="N389" s="9"/>
      <c r="O389" s="4"/>
      <c r="P389" s="4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</row>
    <row r="390" spans="1:28" x14ac:dyDescent="0.2">
      <c r="A390" s="7">
        <v>388</v>
      </c>
      <c r="B390" s="8">
        <f t="shared" si="6"/>
        <v>388</v>
      </c>
      <c r="C390" s="8" t="s">
        <v>29</v>
      </c>
      <c r="D390" s="8" t="s">
        <v>453</v>
      </c>
      <c r="E390" s="16">
        <v>128.579132319</v>
      </c>
      <c r="F390" s="10" t="s">
        <v>38</v>
      </c>
      <c r="G390" s="17" t="s">
        <v>36</v>
      </c>
      <c r="H390" s="8">
        <v>-29.508728000000001</v>
      </c>
      <c r="I390" s="8">
        <v>30.242909000000001</v>
      </c>
      <c r="J390" s="8"/>
      <c r="K390" s="8"/>
      <c r="L390" s="8"/>
      <c r="M390" s="18"/>
      <c r="N390" s="9"/>
      <c r="O390" s="4"/>
      <c r="P390" s="4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</row>
    <row r="391" spans="1:28" x14ac:dyDescent="0.2">
      <c r="A391" s="7">
        <v>389</v>
      </c>
      <c r="B391" s="8">
        <f t="shared" si="6"/>
        <v>389</v>
      </c>
      <c r="C391" s="8" t="s">
        <v>29</v>
      </c>
      <c r="D391" s="8" t="s">
        <v>454</v>
      </c>
      <c r="E391" s="16">
        <v>128.60927504399999</v>
      </c>
      <c r="F391" s="10" t="s">
        <v>47</v>
      </c>
      <c r="G391" s="17" t="s">
        <v>63</v>
      </c>
      <c r="H391" s="8">
        <v>-29.508789</v>
      </c>
      <c r="I391" s="8">
        <v>30.242605999999999</v>
      </c>
      <c r="J391" s="8"/>
      <c r="K391" s="8"/>
      <c r="L391" s="8"/>
      <c r="M391" s="18"/>
      <c r="N391" s="9"/>
      <c r="O391" s="4"/>
      <c r="P391" s="12" t="s">
        <v>33</v>
      </c>
      <c r="Q391" s="12" t="s">
        <v>33</v>
      </c>
      <c r="R391" s="12" t="s">
        <v>33</v>
      </c>
      <c r="S391" s="9"/>
      <c r="T391" s="12" t="s">
        <v>33</v>
      </c>
      <c r="U391" s="13"/>
      <c r="V391" s="9"/>
      <c r="W391" s="9"/>
      <c r="X391" s="9"/>
      <c r="Y391" s="4"/>
      <c r="Z391" s="4"/>
      <c r="AA391" s="9"/>
      <c r="AB391" s="9"/>
    </row>
    <row r="392" spans="1:28" x14ac:dyDescent="0.2">
      <c r="A392" s="7">
        <v>390</v>
      </c>
      <c r="B392" s="8">
        <f t="shared" si="6"/>
        <v>390</v>
      </c>
      <c r="C392" s="8" t="s">
        <v>29</v>
      </c>
      <c r="D392" s="8" t="s">
        <v>455</v>
      </c>
      <c r="E392" s="16">
        <v>128.75498106999999</v>
      </c>
      <c r="F392" s="10" t="s">
        <v>38</v>
      </c>
      <c r="G392" s="17" t="s">
        <v>63</v>
      </c>
      <c r="H392" s="8">
        <v>-29.509039000000001</v>
      </c>
      <c r="I392" s="8">
        <v>30.241174000000001</v>
      </c>
      <c r="J392" s="8"/>
      <c r="K392" s="8"/>
      <c r="L392" s="8"/>
      <c r="M392" s="18"/>
      <c r="N392" s="9"/>
      <c r="O392" s="4"/>
      <c r="P392" s="12" t="s">
        <v>33</v>
      </c>
      <c r="Q392" s="12" t="s">
        <v>33</v>
      </c>
      <c r="R392" s="12" t="s">
        <v>33</v>
      </c>
      <c r="S392" s="9"/>
      <c r="T392" s="12" t="s">
        <v>33</v>
      </c>
      <c r="U392" s="12" t="s">
        <v>33</v>
      </c>
      <c r="V392" s="9"/>
      <c r="W392" s="9"/>
      <c r="X392" s="9"/>
      <c r="Y392" s="9"/>
      <c r="Z392" s="9"/>
      <c r="AA392" s="9"/>
      <c r="AB392" s="9"/>
    </row>
    <row r="393" spans="1:28" x14ac:dyDescent="0.2">
      <c r="A393" s="7">
        <v>391</v>
      </c>
      <c r="B393" s="8">
        <f t="shared" si="6"/>
        <v>391</v>
      </c>
      <c r="C393" s="8" t="s">
        <v>29</v>
      </c>
      <c r="D393" s="8" t="s">
        <v>456</v>
      </c>
      <c r="E393" s="16">
        <v>128.78443353700001</v>
      </c>
      <c r="F393" s="10" t="s">
        <v>38</v>
      </c>
      <c r="G393" s="17" t="s">
        <v>36</v>
      </c>
      <c r="H393" s="8">
        <v>-29.508899</v>
      </c>
      <c r="I393" s="8">
        <v>30.240915999999999</v>
      </c>
      <c r="J393" s="8"/>
      <c r="K393" s="8"/>
      <c r="L393" s="8"/>
      <c r="M393" s="18"/>
      <c r="N393" s="9"/>
      <c r="O393" s="4"/>
      <c r="P393" s="4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</row>
    <row r="394" spans="1:28" x14ac:dyDescent="0.2">
      <c r="A394" s="7">
        <v>392</v>
      </c>
      <c r="B394" s="8">
        <f t="shared" si="6"/>
        <v>392</v>
      </c>
      <c r="C394" s="8" t="s">
        <v>29</v>
      </c>
      <c r="D394" s="8" t="s">
        <v>457</v>
      </c>
      <c r="E394" s="16">
        <v>128.838439682</v>
      </c>
      <c r="F394" s="10" t="s">
        <v>56</v>
      </c>
      <c r="G394" s="17" t="s">
        <v>63</v>
      </c>
      <c r="H394" s="8">
        <v>-29.508641999999998</v>
      </c>
      <c r="I394" s="8">
        <v>30.240442999999999</v>
      </c>
      <c r="J394" s="9" t="s">
        <v>345</v>
      </c>
      <c r="K394" s="24"/>
      <c r="L394" s="9" t="s">
        <v>42</v>
      </c>
      <c r="M394" s="18"/>
      <c r="N394" s="9"/>
      <c r="O394" s="9"/>
      <c r="P394" s="12" t="s">
        <v>33</v>
      </c>
      <c r="Q394" s="12" t="s">
        <v>33</v>
      </c>
      <c r="R394" s="12" t="s">
        <v>33</v>
      </c>
      <c r="S394" s="9"/>
      <c r="T394" s="12" t="s">
        <v>33</v>
      </c>
      <c r="U394" s="13"/>
      <c r="V394" s="9"/>
      <c r="W394" s="9"/>
      <c r="X394" s="12" t="s">
        <v>33</v>
      </c>
      <c r="Y394" s="9"/>
      <c r="Z394" s="9"/>
      <c r="AA394" s="9"/>
      <c r="AB394" s="9"/>
    </row>
    <row r="395" spans="1:28" x14ac:dyDescent="0.2">
      <c r="A395" s="7">
        <v>393</v>
      </c>
      <c r="B395" s="8">
        <f t="shared" si="6"/>
        <v>393</v>
      </c>
      <c r="C395" s="8" t="s">
        <v>29</v>
      </c>
      <c r="D395" s="8" t="s">
        <v>458</v>
      </c>
      <c r="E395" s="16">
        <v>129.33684373</v>
      </c>
      <c r="F395" s="10" t="s">
        <v>38</v>
      </c>
      <c r="G395" s="17" t="s">
        <v>63</v>
      </c>
      <c r="H395" s="8">
        <v>-29.510349000000001</v>
      </c>
      <c r="I395" s="8">
        <v>30.236001999999999</v>
      </c>
      <c r="J395" s="9"/>
      <c r="K395" s="9"/>
      <c r="L395" s="9"/>
      <c r="M395" s="18"/>
      <c r="N395" s="9"/>
      <c r="O395" s="4"/>
      <c r="P395" s="4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</row>
    <row r="396" spans="1:28" x14ac:dyDescent="0.2">
      <c r="A396" s="7">
        <v>394</v>
      </c>
      <c r="B396" s="8">
        <f t="shared" si="6"/>
        <v>394</v>
      </c>
      <c r="C396" s="8" t="s">
        <v>29</v>
      </c>
      <c r="D396" s="8" t="s">
        <v>459</v>
      </c>
      <c r="E396" s="16">
        <v>129.67317871700001</v>
      </c>
      <c r="F396" s="10" t="s">
        <v>35</v>
      </c>
      <c r="G396" s="17" t="s">
        <v>32</v>
      </c>
      <c r="H396" s="8">
        <v>-29.511747</v>
      </c>
      <c r="I396" s="8">
        <v>30.232975</v>
      </c>
      <c r="J396" s="9"/>
      <c r="K396" s="9"/>
      <c r="L396" s="9"/>
      <c r="M396" s="18"/>
      <c r="N396" s="9"/>
      <c r="O396" s="4"/>
      <c r="P396" s="12" t="s">
        <v>33</v>
      </c>
      <c r="Q396" s="12" t="s">
        <v>33</v>
      </c>
      <c r="R396" s="12" t="s">
        <v>33</v>
      </c>
      <c r="S396" s="9"/>
      <c r="T396" s="12" t="s">
        <v>33</v>
      </c>
      <c r="U396" s="13"/>
      <c r="V396" s="9"/>
      <c r="W396" s="9"/>
      <c r="X396" s="9"/>
      <c r="Y396" s="4"/>
      <c r="Z396" s="4"/>
      <c r="AA396" s="9"/>
      <c r="AB396" s="9"/>
    </row>
    <row r="397" spans="1:28" x14ac:dyDescent="0.2">
      <c r="A397" s="7">
        <v>395</v>
      </c>
      <c r="B397" s="8">
        <f t="shared" si="6"/>
        <v>395</v>
      </c>
      <c r="C397" s="8" t="s">
        <v>29</v>
      </c>
      <c r="D397" s="8" t="s">
        <v>460</v>
      </c>
      <c r="E397" s="16">
        <v>129.77700246500001</v>
      </c>
      <c r="F397" s="10" t="s">
        <v>97</v>
      </c>
      <c r="G397" s="17" t="s">
        <v>36</v>
      </c>
      <c r="H397" s="8">
        <v>-29.511772000000001</v>
      </c>
      <c r="I397" s="8">
        <v>30.231953000000001</v>
      </c>
      <c r="J397" s="9" t="s">
        <v>345</v>
      </c>
      <c r="K397" s="24"/>
      <c r="L397" s="9" t="s">
        <v>42</v>
      </c>
      <c r="M397" s="18"/>
      <c r="N397" s="9"/>
      <c r="O397" s="9"/>
      <c r="P397" s="12" t="s">
        <v>33</v>
      </c>
      <c r="Q397" s="12" t="s">
        <v>33</v>
      </c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</row>
    <row r="398" spans="1:28" x14ac:dyDescent="0.2">
      <c r="A398" s="7">
        <v>396</v>
      </c>
      <c r="B398" s="8">
        <f t="shared" si="6"/>
        <v>396</v>
      </c>
      <c r="C398" s="8" t="s">
        <v>29</v>
      </c>
      <c r="D398" s="8" t="s">
        <v>461</v>
      </c>
      <c r="E398" s="16">
        <v>129.80698729700001</v>
      </c>
      <c r="F398" s="10" t="s">
        <v>31</v>
      </c>
      <c r="G398" s="17" t="s">
        <v>32</v>
      </c>
      <c r="H398" s="8">
        <v>-29.511735000000002</v>
      </c>
      <c r="I398" s="8">
        <v>30.231646999999999</v>
      </c>
      <c r="J398" s="9"/>
      <c r="K398" s="9"/>
      <c r="L398" s="9"/>
      <c r="M398" s="18"/>
      <c r="N398" s="9"/>
      <c r="O398" s="4"/>
      <c r="P398" s="12" t="s">
        <v>33</v>
      </c>
      <c r="Q398" s="12" t="s">
        <v>33</v>
      </c>
      <c r="R398" s="12" t="s">
        <v>33</v>
      </c>
      <c r="S398" s="12" t="s">
        <v>33</v>
      </c>
      <c r="T398" s="12" t="s">
        <v>33</v>
      </c>
      <c r="U398" s="13"/>
      <c r="V398" s="12" t="s">
        <v>33</v>
      </c>
      <c r="W398" s="9"/>
      <c r="X398" s="9"/>
      <c r="Y398" s="4"/>
      <c r="Z398" s="4"/>
      <c r="AA398" s="9"/>
      <c r="AB398" s="9"/>
    </row>
    <row r="399" spans="1:28" x14ac:dyDescent="0.2">
      <c r="A399" s="7">
        <v>397</v>
      </c>
      <c r="B399" s="8">
        <f t="shared" si="6"/>
        <v>397</v>
      </c>
      <c r="C399" s="8" t="s">
        <v>29</v>
      </c>
      <c r="D399" s="8" t="s">
        <v>462</v>
      </c>
      <c r="E399" s="16">
        <v>130.265594142</v>
      </c>
      <c r="F399" s="10" t="s">
        <v>35</v>
      </c>
      <c r="G399" s="17" t="s">
        <v>36</v>
      </c>
      <c r="H399" s="8">
        <v>-29.510027000000001</v>
      </c>
      <c r="I399" s="8">
        <v>30.227373</v>
      </c>
      <c r="J399" s="9"/>
      <c r="K399" s="9"/>
      <c r="L399" s="9"/>
      <c r="M399" s="18"/>
      <c r="N399" s="9"/>
      <c r="O399" s="4"/>
      <c r="P399" s="12" t="s">
        <v>33</v>
      </c>
      <c r="Q399" s="12" t="s">
        <v>33</v>
      </c>
      <c r="R399" s="12" t="s">
        <v>33</v>
      </c>
      <c r="S399" s="9"/>
      <c r="T399" s="12" t="s">
        <v>33</v>
      </c>
      <c r="U399" s="13"/>
      <c r="V399" s="9"/>
      <c r="W399" s="9"/>
      <c r="X399" s="9"/>
      <c r="Y399" s="4"/>
      <c r="Z399" s="4"/>
      <c r="AA399" s="9"/>
      <c r="AB399" s="9"/>
    </row>
    <row r="400" spans="1:28" x14ac:dyDescent="0.2">
      <c r="A400" s="7">
        <v>398</v>
      </c>
      <c r="B400" s="8">
        <f t="shared" si="6"/>
        <v>398</v>
      </c>
      <c r="C400" s="8" t="s">
        <v>29</v>
      </c>
      <c r="D400" s="8" t="s">
        <v>463</v>
      </c>
      <c r="E400" s="16">
        <v>130.28668280100001</v>
      </c>
      <c r="F400" s="10" t="s">
        <v>56</v>
      </c>
      <c r="G400" s="17" t="s">
        <v>36</v>
      </c>
      <c r="H400" s="8">
        <v>-29.509938999999999</v>
      </c>
      <c r="I400" s="8">
        <v>30.227180000000001</v>
      </c>
      <c r="J400" s="9" t="s">
        <v>345</v>
      </c>
      <c r="K400" s="24"/>
      <c r="L400" s="9" t="s">
        <v>42</v>
      </c>
      <c r="M400" s="18"/>
      <c r="N400" s="9"/>
      <c r="O400" s="9"/>
      <c r="P400" s="12" t="s">
        <v>33</v>
      </c>
      <c r="Q400" s="12" t="s">
        <v>33</v>
      </c>
      <c r="R400" s="12" t="s">
        <v>33</v>
      </c>
      <c r="S400" s="9"/>
      <c r="T400" s="12" t="s">
        <v>33</v>
      </c>
      <c r="U400" s="13"/>
      <c r="V400" s="9"/>
      <c r="W400" s="9"/>
      <c r="X400" s="9"/>
      <c r="Y400" s="9"/>
      <c r="Z400" s="9"/>
      <c r="AA400" s="9"/>
      <c r="AB400" s="9"/>
    </row>
    <row r="401" spans="1:28" x14ac:dyDescent="0.2">
      <c r="A401" s="7">
        <v>399</v>
      </c>
      <c r="B401" s="8">
        <f t="shared" si="6"/>
        <v>399</v>
      </c>
      <c r="C401" s="8" t="s">
        <v>29</v>
      </c>
      <c r="D401" s="8" t="s">
        <v>464</v>
      </c>
      <c r="E401" s="16">
        <v>130.43296367400001</v>
      </c>
      <c r="F401" s="10" t="s">
        <v>56</v>
      </c>
      <c r="G401" s="17" t="s">
        <v>32</v>
      </c>
      <c r="H401" s="8">
        <v>-29.509647999999999</v>
      </c>
      <c r="I401" s="8">
        <v>30.225719000000002</v>
      </c>
      <c r="J401" s="9" t="s">
        <v>345</v>
      </c>
      <c r="K401" s="24"/>
      <c r="L401" s="9" t="s">
        <v>42</v>
      </c>
      <c r="M401" s="18"/>
      <c r="N401" s="9"/>
      <c r="O401" s="9"/>
      <c r="P401" s="12" t="s">
        <v>33</v>
      </c>
      <c r="Q401" s="12" t="s">
        <v>33</v>
      </c>
      <c r="R401" s="12" t="s">
        <v>33</v>
      </c>
      <c r="S401" s="9"/>
      <c r="T401" s="12" t="s">
        <v>33</v>
      </c>
      <c r="U401" s="13"/>
      <c r="V401" s="9"/>
      <c r="W401" s="9"/>
      <c r="X401" s="12" t="s">
        <v>33</v>
      </c>
      <c r="Y401" s="9"/>
      <c r="Z401" s="9"/>
      <c r="AA401" s="9"/>
      <c r="AB401" s="9"/>
    </row>
    <row r="402" spans="1:28" x14ac:dyDescent="0.2">
      <c r="A402" s="7">
        <v>400</v>
      </c>
      <c r="B402" s="8">
        <f t="shared" si="6"/>
        <v>400</v>
      </c>
      <c r="C402" s="8" t="s">
        <v>29</v>
      </c>
      <c r="D402" s="8" t="s">
        <v>465</v>
      </c>
      <c r="E402" s="16">
        <v>130.446956744</v>
      </c>
      <c r="F402" s="10" t="s">
        <v>38</v>
      </c>
      <c r="G402" s="17" t="s">
        <v>32</v>
      </c>
      <c r="H402" s="8">
        <v>-29.509634999999999</v>
      </c>
      <c r="I402" s="8">
        <v>30.225574999999999</v>
      </c>
      <c r="J402" s="9"/>
      <c r="K402" s="9"/>
      <c r="L402" s="9"/>
      <c r="M402" s="18"/>
      <c r="N402" s="9"/>
      <c r="O402" s="4"/>
      <c r="P402" s="4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</row>
    <row r="403" spans="1:28" x14ac:dyDescent="0.2">
      <c r="A403" s="7">
        <v>401</v>
      </c>
      <c r="B403" s="8">
        <f t="shared" si="6"/>
        <v>401</v>
      </c>
      <c r="C403" s="8" t="s">
        <v>29</v>
      </c>
      <c r="D403" s="8" t="s">
        <v>466</v>
      </c>
      <c r="E403" s="16">
        <v>130.605495308</v>
      </c>
      <c r="F403" s="10" t="s">
        <v>38</v>
      </c>
      <c r="G403" s="17" t="s">
        <v>32</v>
      </c>
      <c r="H403" s="8">
        <v>-29.509485999999999</v>
      </c>
      <c r="I403" s="8">
        <v>30.223951</v>
      </c>
      <c r="J403" s="9"/>
      <c r="K403" s="9"/>
      <c r="L403" s="9"/>
      <c r="M403" s="18"/>
      <c r="N403" s="9"/>
      <c r="O403" s="4"/>
      <c r="P403" s="4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</row>
    <row r="404" spans="1:28" x14ac:dyDescent="0.2">
      <c r="A404" s="7">
        <v>402</v>
      </c>
      <c r="B404" s="8">
        <f t="shared" si="6"/>
        <v>402</v>
      </c>
      <c r="C404" s="8" t="s">
        <v>29</v>
      </c>
      <c r="D404" s="8" t="s">
        <v>467</v>
      </c>
      <c r="E404" s="16">
        <v>130.623723678</v>
      </c>
      <c r="F404" s="10" t="s">
        <v>38</v>
      </c>
      <c r="G404" s="17" t="s">
        <v>32</v>
      </c>
      <c r="H404" s="8">
        <v>-29.509466</v>
      </c>
      <c r="I404" s="8">
        <v>30.223763999999999</v>
      </c>
      <c r="J404" s="9"/>
      <c r="K404" s="9"/>
      <c r="L404" s="9"/>
      <c r="M404" s="18"/>
      <c r="N404" s="9"/>
      <c r="O404" s="4"/>
      <c r="P404" s="4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</row>
    <row r="405" spans="1:28" x14ac:dyDescent="0.2">
      <c r="A405" s="7">
        <v>403</v>
      </c>
      <c r="B405" s="8">
        <f t="shared" si="6"/>
        <v>403</v>
      </c>
      <c r="C405" s="8" t="s">
        <v>29</v>
      </c>
      <c r="D405" s="8" t="s">
        <v>468</v>
      </c>
      <c r="E405" s="16">
        <v>130.66553995300001</v>
      </c>
      <c r="F405" s="10" t="s">
        <v>38</v>
      </c>
      <c r="G405" s="17" t="s">
        <v>32</v>
      </c>
      <c r="H405" s="8">
        <v>-29.509425</v>
      </c>
      <c r="I405" s="8">
        <v>30.223336</v>
      </c>
      <c r="J405" s="9"/>
      <c r="K405" s="9"/>
      <c r="L405" s="9"/>
      <c r="M405" s="18"/>
      <c r="N405" s="9"/>
      <c r="O405" s="4"/>
      <c r="P405" s="4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</row>
    <row r="406" spans="1:28" x14ac:dyDescent="0.2">
      <c r="A406" s="7">
        <v>404</v>
      </c>
      <c r="B406" s="8">
        <f t="shared" si="6"/>
        <v>404</v>
      </c>
      <c r="C406" s="8" t="s">
        <v>29</v>
      </c>
      <c r="D406" s="8" t="s">
        <v>469</v>
      </c>
      <c r="E406" s="16">
        <v>130.705606335</v>
      </c>
      <c r="F406" s="10" t="s">
        <v>38</v>
      </c>
      <c r="G406" s="17" t="s">
        <v>36</v>
      </c>
      <c r="H406" s="8">
        <v>-29.509391000000001</v>
      </c>
      <c r="I406" s="8">
        <v>30.222925</v>
      </c>
      <c r="J406" s="9"/>
      <c r="K406" s="9"/>
      <c r="L406" s="9"/>
      <c r="M406" s="18"/>
      <c r="N406" s="9"/>
      <c r="O406" s="4"/>
      <c r="P406" s="12" t="s">
        <v>33</v>
      </c>
      <c r="Q406" s="12" t="s">
        <v>33</v>
      </c>
      <c r="R406" s="12" t="s">
        <v>33</v>
      </c>
      <c r="S406" s="9"/>
      <c r="T406" s="12" t="s">
        <v>33</v>
      </c>
      <c r="U406" s="12" t="s">
        <v>33</v>
      </c>
      <c r="V406" s="9"/>
      <c r="W406" s="9"/>
      <c r="X406" s="9"/>
      <c r="Y406" s="9"/>
      <c r="Z406" s="9"/>
      <c r="AA406" s="9"/>
      <c r="AB406" s="9"/>
    </row>
    <row r="407" spans="1:28" x14ac:dyDescent="0.2">
      <c r="A407" s="7">
        <v>405</v>
      </c>
      <c r="B407" s="8">
        <f t="shared" si="6"/>
        <v>405</v>
      </c>
      <c r="C407" s="8" t="s">
        <v>29</v>
      </c>
      <c r="D407" s="8" t="s">
        <v>470</v>
      </c>
      <c r="E407" s="16">
        <v>130.893180591</v>
      </c>
      <c r="F407" s="10" t="s">
        <v>97</v>
      </c>
      <c r="G407" s="17" t="s">
        <v>63</v>
      </c>
      <c r="H407" s="8">
        <v>-29.509184000000001</v>
      </c>
      <c r="I407" s="8">
        <v>30.221007</v>
      </c>
      <c r="J407" s="9" t="s">
        <v>345</v>
      </c>
      <c r="K407" s="24"/>
      <c r="L407" s="9" t="s">
        <v>42</v>
      </c>
      <c r="M407" s="18"/>
      <c r="N407" s="9"/>
      <c r="O407" s="9"/>
      <c r="P407" s="12" t="s">
        <v>33</v>
      </c>
      <c r="Q407" s="12" t="s">
        <v>33</v>
      </c>
      <c r="R407" s="9"/>
      <c r="S407" s="9"/>
      <c r="T407" s="9"/>
      <c r="U407" s="9"/>
      <c r="V407" s="9"/>
      <c r="W407" s="9"/>
      <c r="X407" s="12" t="s">
        <v>33</v>
      </c>
      <c r="Y407" s="9"/>
      <c r="Z407" s="9"/>
      <c r="AA407" s="9"/>
      <c r="AB407" s="9"/>
    </row>
    <row r="408" spans="1:28" x14ac:dyDescent="0.2">
      <c r="A408" s="7">
        <v>406</v>
      </c>
      <c r="B408" s="8">
        <f t="shared" si="6"/>
        <v>406</v>
      </c>
      <c r="C408" s="8" t="s">
        <v>29</v>
      </c>
      <c r="D408" s="10" t="s">
        <v>471</v>
      </c>
      <c r="E408" s="16">
        <v>130.996249608</v>
      </c>
      <c r="F408" s="10" t="s">
        <v>471</v>
      </c>
      <c r="G408" s="17" t="s">
        <v>45</v>
      </c>
      <c r="H408" s="8">
        <v>-29.508617000000001</v>
      </c>
      <c r="I408" s="8">
        <v>30.220200999999999</v>
      </c>
      <c r="J408" s="8"/>
      <c r="K408" s="8"/>
      <c r="L408" s="8"/>
      <c r="M408" s="18"/>
      <c r="N408" s="9"/>
      <c r="O408" s="9"/>
      <c r="P408" s="12" t="s">
        <v>33</v>
      </c>
      <c r="Q408" s="9"/>
      <c r="R408" s="9"/>
      <c r="S408" s="9"/>
      <c r="T408" s="9"/>
      <c r="U408" s="9"/>
      <c r="V408" s="9"/>
      <c r="W408" s="9"/>
      <c r="X408" s="9"/>
      <c r="Y408" s="4"/>
      <c r="Z408" s="4"/>
      <c r="AA408" s="9"/>
      <c r="AB408" s="9"/>
    </row>
    <row r="409" spans="1:28" x14ac:dyDescent="0.2">
      <c r="A409" s="7">
        <v>407</v>
      </c>
      <c r="B409" s="8">
        <f t="shared" si="6"/>
        <v>407</v>
      </c>
      <c r="C409" s="8" t="s">
        <v>29</v>
      </c>
      <c r="D409" s="8" t="s">
        <v>472</v>
      </c>
      <c r="E409" s="16">
        <v>131.07804574100001</v>
      </c>
      <c r="F409" s="10" t="s">
        <v>38</v>
      </c>
      <c r="G409" s="17" t="s">
        <v>63</v>
      </c>
      <c r="H409" s="8">
        <v>-29.508305</v>
      </c>
      <c r="I409" s="8">
        <v>30.219512999999999</v>
      </c>
      <c r="J409" s="8"/>
      <c r="K409" s="8"/>
      <c r="L409" s="8"/>
      <c r="M409" s="18"/>
      <c r="N409" s="9"/>
      <c r="O409" s="4"/>
      <c r="P409" s="12" t="s">
        <v>33</v>
      </c>
      <c r="Q409" s="12" t="s">
        <v>33</v>
      </c>
      <c r="R409" s="12" t="s">
        <v>33</v>
      </c>
      <c r="S409" s="9"/>
      <c r="T409" s="12" t="s">
        <v>33</v>
      </c>
      <c r="U409" s="12" t="s">
        <v>33</v>
      </c>
      <c r="V409" s="9"/>
      <c r="W409" s="9"/>
      <c r="X409" s="9"/>
      <c r="Y409" s="9"/>
      <c r="Z409" s="9"/>
      <c r="AA409" s="9"/>
      <c r="AB409" s="9"/>
    </row>
    <row r="410" spans="1:28" x14ac:dyDescent="0.2">
      <c r="A410" s="7">
        <v>408</v>
      </c>
      <c r="B410" s="8">
        <f t="shared" si="6"/>
        <v>408</v>
      </c>
      <c r="C410" s="8" t="s">
        <v>29</v>
      </c>
      <c r="D410" s="8" t="s">
        <v>473</v>
      </c>
      <c r="E410" s="16">
        <v>131.146394735</v>
      </c>
      <c r="F410" s="10" t="s">
        <v>56</v>
      </c>
      <c r="G410" s="17" t="s">
        <v>63</v>
      </c>
      <c r="H410" s="8">
        <v>-29.507745</v>
      </c>
      <c r="I410" s="8">
        <v>30.219225999999999</v>
      </c>
      <c r="J410" s="9" t="s">
        <v>345</v>
      </c>
      <c r="K410" s="24"/>
      <c r="L410" s="9" t="s">
        <v>42</v>
      </c>
      <c r="M410" s="18"/>
      <c r="N410" s="9"/>
      <c r="O410" s="9"/>
      <c r="P410" s="12" t="s">
        <v>33</v>
      </c>
      <c r="Q410" s="12" t="s">
        <v>33</v>
      </c>
      <c r="R410" s="12" t="s">
        <v>33</v>
      </c>
      <c r="S410" s="9"/>
      <c r="T410" s="12" t="s">
        <v>33</v>
      </c>
      <c r="U410" s="13"/>
      <c r="V410" s="9"/>
      <c r="W410" s="9"/>
      <c r="X410" s="12" t="s">
        <v>33</v>
      </c>
      <c r="Y410" s="9"/>
      <c r="Z410" s="9"/>
      <c r="AA410" s="9"/>
      <c r="AB410" s="9"/>
    </row>
    <row r="411" spans="1:28" x14ac:dyDescent="0.2">
      <c r="A411" s="7">
        <v>409</v>
      </c>
      <c r="B411" s="8">
        <f t="shared" si="6"/>
        <v>409</v>
      </c>
      <c r="C411" s="8" t="s">
        <v>29</v>
      </c>
      <c r="D411" s="8" t="s">
        <v>474</v>
      </c>
      <c r="E411" s="16">
        <v>131.98855337199998</v>
      </c>
      <c r="F411" s="10" t="s">
        <v>47</v>
      </c>
      <c r="G411" s="17" t="s">
        <v>63</v>
      </c>
      <c r="H411" s="8">
        <v>-29.501245999999998</v>
      </c>
      <c r="I411" s="8">
        <v>30.216187999999999</v>
      </c>
      <c r="J411" s="9"/>
      <c r="K411" s="9"/>
      <c r="L411" s="9"/>
      <c r="M411" s="18"/>
      <c r="N411" s="9"/>
      <c r="O411" s="4"/>
      <c r="P411" s="12" t="s">
        <v>33</v>
      </c>
      <c r="Q411" s="12" t="s">
        <v>33</v>
      </c>
      <c r="R411" s="12" t="s">
        <v>33</v>
      </c>
      <c r="S411" s="9"/>
      <c r="T411" s="12" t="s">
        <v>33</v>
      </c>
      <c r="U411" s="13"/>
      <c r="V411" s="9"/>
      <c r="W411" s="9"/>
      <c r="X411" s="9"/>
      <c r="Y411" s="4"/>
      <c r="Z411" s="4"/>
      <c r="AA411" s="9"/>
      <c r="AB411" s="9"/>
    </row>
    <row r="412" spans="1:28" x14ac:dyDescent="0.2">
      <c r="A412" s="7">
        <v>410</v>
      </c>
      <c r="B412" s="8">
        <f t="shared" si="6"/>
        <v>410</v>
      </c>
      <c r="C412" s="8" t="s">
        <v>29</v>
      </c>
      <c r="D412" s="8" t="s">
        <v>475</v>
      </c>
      <c r="E412" s="16">
        <v>132.024830702</v>
      </c>
      <c r="F412" s="10" t="s">
        <v>38</v>
      </c>
      <c r="G412" s="17" t="s">
        <v>63</v>
      </c>
      <c r="H412" s="8">
        <v>-29.501176000000001</v>
      </c>
      <c r="I412" s="8">
        <v>30.215848999999999</v>
      </c>
      <c r="J412" s="9"/>
      <c r="K412" s="9"/>
      <c r="L412" s="9"/>
      <c r="M412" s="18"/>
      <c r="N412" s="9"/>
      <c r="O412" s="4"/>
      <c r="P412" s="12" t="s">
        <v>33</v>
      </c>
      <c r="Q412" s="12" t="s">
        <v>33</v>
      </c>
      <c r="R412" s="12" t="s">
        <v>33</v>
      </c>
      <c r="S412" s="9"/>
      <c r="T412" s="12" t="s">
        <v>33</v>
      </c>
      <c r="U412" s="12" t="s">
        <v>33</v>
      </c>
      <c r="V412" s="9"/>
      <c r="W412" s="9"/>
      <c r="X412" s="9"/>
      <c r="Y412" s="9"/>
      <c r="Z412" s="9"/>
      <c r="AA412" s="9"/>
      <c r="AB412" s="9"/>
    </row>
    <row r="413" spans="1:28" x14ac:dyDescent="0.2">
      <c r="A413" s="7">
        <v>411</v>
      </c>
      <c r="B413" s="8">
        <f t="shared" si="6"/>
        <v>411</v>
      </c>
      <c r="C413" s="8" t="s">
        <v>29</v>
      </c>
      <c r="D413" s="8" t="s">
        <v>476</v>
      </c>
      <c r="E413" s="16">
        <v>132.09055493000002</v>
      </c>
      <c r="F413" s="10" t="s">
        <v>38</v>
      </c>
      <c r="G413" s="17" t="s">
        <v>36</v>
      </c>
      <c r="H413" s="8">
        <v>-29.500855999999999</v>
      </c>
      <c r="I413" s="8">
        <v>30.215278000000001</v>
      </c>
      <c r="J413" s="9"/>
      <c r="K413" s="9"/>
      <c r="L413" s="9"/>
      <c r="M413" s="18"/>
      <c r="N413" s="9"/>
      <c r="O413" s="4"/>
      <c r="P413" s="4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</row>
    <row r="414" spans="1:28" x14ac:dyDescent="0.2">
      <c r="A414" s="7">
        <v>412</v>
      </c>
      <c r="B414" s="8">
        <f t="shared" si="6"/>
        <v>412</v>
      </c>
      <c r="C414" s="8" t="s">
        <v>29</v>
      </c>
      <c r="D414" s="8" t="s">
        <v>477</v>
      </c>
      <c r="E414" s="16">
        <v>132.620198042</v>
      </c>
      <c r="F414" s="10" t="s">
        <v>56</v>
      </c>
      <c r="G414" s="17" t="s">
        <v>32</v>
      </c>
      <c r="H414" s="8">
        <v>-29.497077999999998</v>
      </c>
      <c r="I414" s="8">
        <v>30.21303</v>
      </c>
      <c r="J414" s="9" t="s">
        <v>345</v>
      </c>
      <c r="K414" s="24"/>
      <c r="L414" s="9" t="s">
        <v>42</v>
      </c>
      <c r="M414" s="18"/>
      <c r="N414" s="9"/>
      <c r="O414" s="9"/>
      <c r="P414" s="12" t="s">
        <v>33</v>
      </c>
      <c r="Q414" s="12" t="s">
        <v>33</v>
      </c>
      <c r="R414" s="12" t="s">
        <v>33</v>
      </c>
      <c r="S414" s="9"/>
      <c r="T414" s="12" t="s">
        <v>33</v>
      </c>
      <c r="U414" s="13"/>
      <c r="V414" s="9"/>
      <c r="W414" s="9"/>
      <c r="X414" s="12" t="s">
        <v>33</v>
      </c>
      <c r="Y414" s="9"/>
      <c r="Z414" s="9"/>
      <c r="AA414" s="9"/>
      <c r="AB414" s="9"/>
    </row>
    <row r="415" spans="1:28" x14ac:dyDescent="0.2">
      <c r="A415" s="7">
        <v>413</v>
      </c>
      <c r="B415" s="8">
        <f t="shared" si="6"/>
        <v>413</v>
      </c>
      <c r="C415" s="8" t="s">
        <v>29</v>
      </c>
      <c r="D415" s="10" t="s">
        <v>478</v>
      </c>
      <c r="E415" s="16">
        <v>132.65831808500002</v>
      </c>
      <c r="F415" s="10" t="s">
        <v>478</v>
      </c>
      <c r="G415" s="17" t="s">
        <v>45</v>
      </c>
      <c r="H415" s="8">
        <v>-29.496791999999999</v>
      </c>
      <c r="I415" s="8">
        <v>30.213252000000001</v>
      </c>
      <c r="J415" s="9"/>
      <c r="K415" s="9"/>
      <c r="L415" s="9"/>
      <c r="M415" s="18"/>
      <c r="N415" s="9"/>
      <c r="O415" s="9"/>
      <c r="P415" s="12" t="s">
        <v>33</v>
      </c>
      <c r="Q415" s="9"/>
      <c r="R415" s="9"/>
      <c r="S415" s="9"/>
      <c r="T415" s="9"/>
      <c r="U415" s="9"/>
      <c r="V415" s="9"/>
      <c r="W415" s="9"/>
      <c r="X415" s="9"/>
      <c r="Y415" s="4"/>
      <c r="Z415" s="4"/>
      <c r="AA415" s="9"/>
      <c r="AB415" s="9"/>
    </row>
    <row r="416" spans="1:28" x14ac:dyDescent="0.2">
      <c r="A416" s="7">
        <v>414</v>
      </c>
      <c r="B416" s="8">
        <f t="shared" si="6"/>
        <v>414</v>
      </c>
      <c r="C416" s="8" t="s">
        <v>29</v>
      </c>
      <c r="D416" s="8" t="s">
        <v>479</v>
      </c>
      <c r="E416" s="16">
        <v>132.692279988</v>
      </c>
      <c r="F416" s="10" t="s">
        <v>56</v>
      </c>
      <c r="G416" s="17" t="s">
        <v>36</v>
      </c>
      <c r="H416" s="8">
        <v>-29.496500999999999</v>
      </c>
      <c r="I416" s="8">
        <v>30.213380000000001</v>
      </c>
      <c r="J416" s="9" t="s">
        <v>345</v>
      </c>
      <c r="K416" s="24"/>
      <c r="L416" s="9" t="s">
        <v>42</v>
      </c>
      <c r="M416" s="18"/>
      <c r="N416" s="9"/>
      <c r="O416" s="9"/>
      <c r="P416" s="12" t="s">
        <v>33</v>
      </c>
      <c r="Q416" s="12" t="s">
        <v>33</v>
      </c>
      <c r="R416" s="12" t="s">
        <v>33</v>
      </c>
      <c r="S416" s="9"/>
      <c r="T416" s="12" t="s">
        <v>33</v>
      </c>
      <c r="U416" s="13"/>
      <c r="V416" s="9"/>
      <c r="W416" s="9"/>
      <c r="X416" s="9"/>
      <c r="Y416" s="9"/>
      <c r="Z416" s="9"/>
      <c r="AA416" s="9"/>
      <c r="AB416" s="9"/>
    </row>
    <row r="417" spans="1:28" x14ac:dyDescent="0.2">
      <c r="A417" s="7">
        <v>415</v>
      </c>
      <c r="B417" s="8">
        <f t="shared" si="6"/>
        <v>415</v>
      </c>
      <c r="C417" s="8" t="s">
        <v>29</v>
      </c>
      <c r="D417" s="8" t="s">
        <v>480</v>
      </c>
      <c r="E417" s="16">
        <v>133.21360930700001</v>
      </c>
      <c r="F417" s="10" t="s">
        <v>31</v>
      </c>
      <c r="G417" s="17" t="s">
        <v>36</v>
      </c>
      <c r="H417" s="8">
        <v>-29.493392</v>
      </c>
      <c r="I417" s="8">
        <v>30.209385999999999</v>
      </c>
      <c r="J417" s="9"/>
      <c r="K417" s="9"/>
      <c r="L417" s="9"/>
      <c r="M417" s="18"/>
      <c r="N417" s="9"/>
      <c r="O417" s="4"/>
      <c r="P417" s="12" t="s">
        <v>33</v>
      </c>
      <c r="Q417" s="12" t="s">
        <v>33</v>
      </c>
      <c r="R417" s="12" t="s">
        <v>33</v>
      </c>
      <c r="S417" s="12" t="s">
        <v>33</v>
      </c>
      <c r="T417" s="12" t="s">
        <v>33</v>
      </c>
      <c r="U417" s="13"/>
      <c r="V417" s="12" t="s">
        <v>33</v>
      </c>
      <c r="W417" s="9"/>
      <c r="X417" s="9"/>
      <c r="Y417" s="4"/>
      <c r="Z417" s="4"/>
      <c r="AA417" s="9"/>
      <c r="AB417" s="9"/>
    </row>
    <row r="418" spans="1:28" x14ac:dyDescent="0.2">
      <c r="A418" s="7">
        <v>416</v>
      </c>
      <c r="B418" s="8">
        <f t="shared" si="6"/>
        <v>416</v>
      </c>
      <c r="C418" s="8" t="s">
        <v>29</v>
      </c>
      <c r="D418" s="8" t="s">
        <v>481</v>
      </c>
      <c r="E418" s="16">
        <v>133.40379285099999</v>
      </c>
      <c r="F418" s="10" t="s">
        <v>56</v>
      </c>
      <c r="G418" s="17" t="s">
        <v>32</v>
      </c>
      <c r="H418" s="8">
        <v>-29.49211</v>
      </c>
      <c r="I418" s="8">
        <v>30.208212</v>
      </c>
      <c r="J418" s="9" t="s">
        <v>345</v>
      </c>
      <c r="K418" s="24"/>
      <c r="L418" s="9" t="s">
        <v>42</v>
      </c>
      <c r="M418" s="18"/>
      <c r="N418" s="9"/>
      <c r="O418" s="9"/>
      <c r="P418" s="12" t="s">
        <v>33</v>
      </c>
      <c r="Q418" s="12" t="s">
        <v>33</v>
      </c>
      <c r="R418" s="12" t="s">
        <v>33</v>
      </c>
      <c r="S418" s="9"/>
      <c r="T418" s="12" t="s">
        <v>33</v>
      </c>
      <c r="U418" s="13"/>
      <c r="V418" s="9"/>
      <c r="W418" s="9"/>
      <c r="X418" s="12" t="s">
        <v>33</v>
      </c>
      <c r="Y418" s="9"/>
      <c r="Z418" s="9"/>
      <c r="AA418" s="9"/>
      <c r="AB418" s="9"/>
    </row>
    <row r="419" spans="1:28" x14ac:dyDescent="0.2">
      <c r="A419" s="7">
        <v>417</v>
      </c>
      <c r="B419" s="8">
        <f t="shared" si="6"/>
        <v>417</v>
      </c>
      <c r="C419" s="8" t="s">
        <v>29</v>
      </c>
      <c r="D419" s="8" t="s">
        <v>482</v>
      </c>
      <c r="E419" s="16">
        <v>133.476341953</v>
      </c>
      <c r="F419" s="10" t="s">
        <v>56</v>
      </c>
      <c r="G419" s="17" t="s">
        <v>36</v>
      </c>
      <c r="H419" s="8">
        <v>-29.491523000000001</v>
      </c>
      <c r="I419" s="8">
        <v>30.208518999999999</v>
      </c>
      <c r="J419" s="9" t="s">
        <v>345</v>
      </c>
      <c r="K419" s="24"/>
      <c r="L419" s="9" t="s">
        <v>42</v>
      </c>
      <c r="M419" s="18"/>
      <c r="N419" s="9"/>
      <c r="O419" s="9"/>
      <c r="P419" s="12" t="s">
        <v>33</v>
      </c>
      <c r="Q419" s="12" t="s">
        <v>33</v>
      </c>
      <c r="R419" s="12" t="s">
        <v>33</v>
      </c>
      <c r="S419" s="9"/>
      <c r="T419" s="12" t="s">
        <v>33</v>
      </c>
      <c r="U419" s="13"/>
      <c r="V419" s="9"/>
      <c r="W419" s="9"/>
      <c r="X419" s="9"/>
      <c r="Y419" s="9"/>
      <c r="Z419" s="9"/>
      <c r="AA419" s="9"/>
      <c r="AB419" s="9"/>
    </row>
    <row r="420" spans="1:28" x14ac:dyDescent="0.2">
      <c r="A420" s="7">
        <v>418</v>
      </c>
      <c r="B420" s="8">
        <f t="shared" si="6"/>
        <v>418</v>
      </c>
      <c r="C420" s="8" t="s">
        <v>29</v>
      </c>
      <c r="D420" s="8" t="s">
        <v>483</v>
      </c>
      <c r="E420" s="16">
        <v>133.70678363699997</v>
      </c>
      <c r="F420" s="10" t="s">
        <v>56</v>
      </c>
      <c r="G420" s="17" t="s">
        <v>36</v>
      </c>
      <c r="H420" s="8">
        <v>-29.489550000000001</v>
      </c>
      <c r="I420" s="8">
        <v>30.20797</v>
      </c>
      <c r="J420" s="9" t="s">
        <v>345</v>
      </c>
      <c r="K420" s="24"/>
      <c r="L420" s="9" t="s">
        <v>42</v>
      </c>
      <c r="M420" s="18"/>
      <c r="N420" s="9"/>
      <c r="O420" s="9"/>
      <c r="P420" s="12" t="s">
        <v>33</v>
      </c>
      <c r="Q420" s="12" t="s">
        <v>33</v>
      </c>
      <c r="R420" s="12" t="s">
        <v>33</v>
      </c>
      <c r="S420" s="9"/>
      <c r="T420" s="12" t="s">
        <v>33</v>
      </c>
      <c r="U420" s="13"/>
      <c r="V420" s="9"/>
      <c r="W420" s="9"/>
      <c r="X420" s="9"/>
      <c r="Y420" s="9"/>
      <c r="Z420" s="9"/>
      <c r="AA420" s="9"/>
      <c r="AB420" s="9"/>
    </row>
    <row r="421" spans="1:28" x14ac:dyDescent="0.2">
      <c r="A421" s="7">
        <v>419</v>
      </c>
      <c r="B421" s="8">
        <f t="shared" si="6"/>
        <v>419</v>
      </c>
      <c r="C421" s="8" t="s">
        <v>29</v>
      </c>
      <c r="D421" s="8" t="s">
        <v>484</v>
      </c>
      <c r="E421" s="16">
        <v>134.25955144599999</v>
      </c>
      <c r="F421" s="10" t="s">
        <v>56</v>
      </c>
      <c r="G421" s="17" t="s">
        <v>36</v>
      </c>
      <c r="H421" s="8">
        <v>-29.485575999999998</v>
      </c>
      <c r="I421" s="8">
        <v>30.204802000000001</v>
      </c>
      <c r="J421" s="9" t="s">
        <v>345</v>
      </c>
      <c r="K421" s="24"/>
      <c r="L421" s="9" t="s">
        <v>42</v>
      </c>
      <c r="M421" s="18"/>
      <c r="N421" s="9"/>
      <c r="O421" s="9"/>
      <c r="P421" s="12" t="s">
        <v>33</v>
      </c>
      <c r="Q421" s="12" t="s">
        <v>33</v>
      </c>
      <c r="R421" s="12" t="s">
        <v>33</v>
      </c>
      <c r="S421" s="9"/>
      <c r="T421" s="12" t="s">
        <v>33</v>
      </c>
      <c r="U421" s="13"/>
      <c r="V421" s="9"/>
      <c r="W421" s="9"/>
      <c r="X421" s="9"/>
      <c r="Y421" s="9"/>
      <c r="Z421" s="9"/>
      <c r="AA421" s="9"/>
      <c r="AB421" s="9"/>
    </row>
    <row r="422" spans="1:28" x14ac:dyDescent="0.2">
      <c r="A422" s="7">
        <v>420</v>
      </c>
      <c r="B422" s="8">
        <f t="shared" si="6"/>
        <v>420</v>
      </c>
      <c r="C422" s="8" t="s">
        <v>29</v>
      </c>
      <c r="D422" s="8" t="s">
        <v>485</v>
      </c>
      <c r="E422" s="16">
        <v>134.31806233099999</v>
      </c>
      <c r="F422" s="10" t="s">
        <v>47</v>
      </c>
      <c r="G422" s="17" t="s">
        <v>63</v>
      </c>
      <c r="H422" s="8">
        <v>-29.485099000000002</v>
      </c>
      <c r="I422" s="8">
        <v>30.204543999999999</v>
      </c>
      <c r="J422" s="9"/>
      <c r="K422" s="9"/>
      <c r="L422" s="9"/>
      <c r="M422" s="18"/>
      <c r="N422" s="9"/>
      <c r="O422" s="4"/>
      <c r="P422" s="12" t="s">
        <v>33</v>
      </c>
      <c r="Q422" s="12" t="s">
        <v>33</v>
      </c>
      <c r="R422" s="12" t="s">
        <v>33</v>
      </c>
      <c r="S422" s="9"/>
      <c r="T422" s="12" t="s">
        <v>33</v>
      </c>
      <c r="U422" s="13"/>
      <c r="V422" s="9"/>
      <c r="W422" s="9"/>
      <c r="X422" s="9"/>
      <c r="Y422" s="4"/>
      <c r="Z422" s="4"/>
      <c r="AA422" s="9"/>
      <c r="AB422" s="9"/>
    </row>
    <row r="423" spans="1:28" x14ac:dyDescent="0.2">
      <c r="A423" s="7">
        <v>421</v>
      </c>
      <c r="B423" s="8">
        <f t="shared" si="6"/>
        <v>421</v>
      </c>
      <c r="C423" s="8" t="s">
        <v>29</v>
      </c>
      <c r="D423" s="10" t="s">
        <v>486</v>
      </c>
      <c r="E423" s="16">
        <v>134.485856329</v>
      </c>
      <c r="F423" s="10" t="s">
        <v>486</v>
      </c>
      <c r="G423" s="17" t="s">
        <v>45</v>
      </c>
      <c r="H423" s="8">
        <v>-29.483751000000002</v>
      </c>
      <c r="I423" s="8">
        <v>30.203769000000001</v>
      </c>
      <c r="J423" s="9"/>
      <c r="K423" s="9"/>
      <c r="L423" s="9"/>
      <c r="M423" s="18"/>
      <c r="N423" s="9"/>
      <c r="O423" s="4"/>
      <c r="P423" s="12" t="s">
        <v>33</v>
      </c>
      <c r="Q423" s="9"/>
      <c r="R423" s="9"/>
      <c r="S423" s="9"/>
      <c r="T423" s="9"/>
      <c r="U423" s="9"/>
      <c r="V423" s="9"/>
      <c r="W423" s="9"/>
      <c r="X423" s="9"/>
      <c r="Y423" s="4"/>
      <c r="Z423" s="4"/>
      <c r="AA423" s="9"/>
      <c r="AB423" s="9"/>
    </row>
    <row r="424" spans="1:28" x14ac:dyDescent="0.2">
      <c r="A424" s="7">
        <v>422</v>
      </c>
      <c r="B424" s="8">
        <f t="shared" si="6"/>
        <v>422</v>
      </c>
      <c r="C424" s="8" t="s">
        <v>29</v>
      </c>
      <c r="D424" s="8" t="s">
        <v>487</v>
      </c>
      <c r="E424" s="16">
        <v>134.51844321299998</v>
      </c>
      <c r="F424" s="10" t="s">
        <v>31</v>
      </c>
      <c r="G424" s="17" t="s">
        <v>36</v>
      </c>
      <c r="H424" s="8">
        <v>-29.483611</v>
      </c>
      <c r="I424" s="8">
        <v>30.203471</v>
      </c>
      <c r="J424" s="9"/>
      <c r="K424" s="9"/>
      <c r="L424" s="9"/>
      <c r="M424" s="18"/>
      <c r="N424" s="9"/>
      <c r="O424" s="4"/>
      <c r="P424" s="12" t="s">
        <v>33</v>
      </c>
      <c r="Q424" s="12" t="s">
        <v>33</v>
      </c>
      <c r="R424" s="12" t="s">
        <v>33</v>
      </c>
      <c r="S424" s="12" t="s">
        <v>33</v>
      </c>
      <c r="T424" s="12" t="s">
        <v>33</v>
      </c>
      <c r="U424" s="13"/>
      <c r="V424" s="12" t="s">
        <v>33</v>
      </c>
      <c r="W424" s="9"/>
      <c r="X424" s="9"/>
      <c r="Y424" s="4"/>
      <c r="Z424" s="4"/>
      <c r="AA424" s="9"/>
      <c r="AB424" s="9"/>
    </row>
    <row r="425" spans="1:28" x14ac:dyDescent="0.2">
      <c r="A425" s="7">
        <v>423</v>
      </c>
      <c r="B425" s="8">
        <f t="shared" si="6"/>
        <v>423</v>
      </c>
      <c r="C425" s="8" t="s">
        <v>29</v>
      </c>
      <c r="D425" s="8" t="s">
        <v>488</v>
      </c>
      <c r="E425" s="16"/>
      <c r="F425" s="10" t="s">
        <v>47</v>
      </c>
      <c r="G425" s="17" t="s">
        <v>36</v>
      </c>
      <c r="H425" s="8"/>
      <c r="I425" s="8"/>
      <c r="J425" s="9"/>
      <c r="K425" s="9"/>
      <c r="L425" s="9"/>
      <c r="M425" s="18"/>
      <c r="N425" s="9"/>
      <c r="O425" s="4"/>
      <c r="P425" s="12" t="s">
        <v>33</v>
      </c>
      <c r="Q425" s="12" t="s">
        <v>33</v>
      </c>
      <c r="R425" s="12" t="s">
        <v>33</v>
      </c>
      <c r="S425" s="9"/>
      <c r="T425" s="12" t="s">
        <v>33</v>
      </c>
      <c r="U425" s="13"/>
      <c r="V425" s="9"/>
      <c r="W425" s="9"/>
      <c r="X425" s="9"/>
      <c r="Y425" s="4"/>
      <c r="Z425" s="4"/>
      <c r="AA425" s="9"/>
      <c r="AB425" s="9"/>
    </row>
    <row r="426" spans="1:28" x14ac:dyDescent="0.2">
      <c r="A426" s="7">
        <v>424</v>
      </c>
      <c r="B426" s="8">
        <f t="shared" si="6"/>
        <v>424</v>
      </c>
      <c r="C426" s="8" t="s">
        <v>29</v>
      </c>
      <c r="D426" s="8" t="s">
        <v>489</v>
      </c>
      <c r="E426" s="16">
        <v>134.87306232699999</v>
      </c>
      <c r="F426" s="10" t="s">
        <v>56</v>
      </c>
      <c r="G426" s="17" t="s">
        <v>32</v>
      </c>
      <c r="H426" s="8">
        <v>-29.481394000000002</v>
      </c>
      <c r="I426" s="8">
        <v>30.200876000000001</v>
      </c>
      <c r="J426" s="9" t="s">
        <v>345</v>
      </c>
      <c r="K426" s="24"/>
      <c r="L426" s="9" t="s">
        <v>42</v>
      </c>
      <c r="M426" s="18"/>
      <c r="N426" s="9"/>
      <c r="O426" s="9"/>
      <c r="P426" s="12" t="s">
        <v>33</v>
      </c>
      <c r="Q426" s="12" t="s">
        <v>33</v>
      </c>
      <c r="R426" s="12" t="s">
        <v>33</v>
      </c>
      <c r="S426" s="9"/>
      <c r="T426" s="12" t="s">
        <v>33</v>
      </c>
      <c r="U426" s="13"/>
      <c r="V426" s="9"/>
      <c r="W426" s="9"/>
      <c r="X426" s="12" t="s">
        <v>33</v>
      </c>
      <c r="Y426" s="9"/>
      <c r="Z426" s="9"/>
      <c r="AA426" s="9"/>
      <c r="AB426" s="9"/>
    </row>
    <row r="427" spans="1:28" x14ac:dyDescent="0.2">
      <c r="A427" s="7">
        <v>425</v>
      </c>
      <c r="B427" s="8">
        <f t="shared" si="6"/>
        <v>425</v>
      </c>
      <c r="C427" s="8" t="s">
        <v>29</v>
      </c>
      <c r="D427" s="8" t="s">
        <v>490</v>
      </c>
      <c r="E427" s="16">
        <v>135.25141620299999</v>
      </c>
      <c r="F427" s="10" t="s">
        <v>56</v>
      </c>
      <c r="G427" s="17" t="s">
        <v>36</v>
      </c>
      <c r="H427" s="8">
        <v>-29.478898000000001</v>
      </c>
      <c r="I427" s="8">
        <v>30.198215999999999</v>
      </c>
      <c r="J427" s="9" t="s">
        <v>345</v>
      </c>
      <c r="K427" s="24"/>
      <c r="L427" s="9" t="s">
        <v>42</v>
      </c>
      <c r="M427" s="18"/>
      <c r="N427" s="9"/>
      <c r="O427" s="9"/>
      <c r="P427" s="12" t="s">
        <v>33</v>
      </c>
      <c r="Q427" s="12" t="s">
        <v>33</v>
      </c>
      <c r="R427" s="12" t="s">
        <v>33</v>
      </c>
      <c r="S427" s="9"/>
      <c r="T427" s="12" t="s">
        <v>33</v>
      </c>
      <c r="U427" s="13"/>
      <c r="V427" s="9"/>
      <c r="W427" s="9"/>
      <c r="X427" s="9"/>
      <c r="Y427" s="9"/>
      <c r="Z427" s="9"/>
      <c r="AA427" s="9"/>
      <c r="AB427" s="9"/>
    </row>
    <row r="428" spans="1:28" x14ac:dyDescent="0.2">
      <c r="A428" s="7">
        <v>426</v>
      </c>
      <c r="B428" s="8">
        <f t="shared" si="6"/>
        <v>426</v>
      </c>
      <c r="C428" s="8" t="s">
        <v>29</v>
      </c>
      <c r="D428" s="8" t="s">
        <v>491</v>
      </c>
      <c r="E428" s="16">
        <v>135.43784776000001</v>
      </c>
      <c r="F428" s="10" t="s">
        <v>35</v>
      </c>
      <c r="G428" s="17" t="s">
        <v>36</v>
      </c>
      <c r="H428" s="8">
        <v>-29.477936</v>
      </c>
      <c r="I428" s="8">
        <v>30.196719000000002</v>
      </c>
      <c r="J428" s="9"/>
      <c r="K428" s="9"/>
      <c r="L428" s="9"/>
      <c r="M428" s="18"/>
      <c r="N428" s="9"/>
      <c r="O428" s="4"/>
      <c r="P428" s="12" t="s">
        <v>33</v>
      </c>
      <c r="Q428" s="12" t="s">
        <v>33</v>
      </c>
      <c r="R428" s="12" t="s">
        <v>33</v>
      </c>
      <c r="S428" s="9"/>
      <c r="T428" s="12" t="s">
        <v>33</v>
      </c>
      <c r="U428" s="13"/>
      <c r="V428" s="9"/>
      <c r="W428" s="9"/>
      <c r="X428" s="9"/>
      <c r="Y428" s="4"/>
      <c r="Z428" s="4"/>
      <c r="AA428" s="9"/>
      <c r="AB428" s="9"/>
    </row>
    <row r="429" spans="1:28" x14ac:dyDescent="0.2">
      <c r="A429" s="7">
        <v>427</v>
      </c>
      <c r="B429" s="8">
        <f t="shared" si="6"/>
        <v>427</v>
      </c>
      <c r="C429" s="8" t="s">
        <v>29</v>
      </c>
      <c r="D429" s="8" t="s">
        <v>492</v>
      </c>
      <c r="E429" s="16">
        <v>135.50052385200001</v>
      </c>
      <c r="F429" s="10" t="s">
        <v>38</v>
      </c>
      <c r="G429" s="17" t="s">
        <v>36</v>
      </c>
      <c r="H429" s="8">
        <v>-29.477488999999998</v>
      </c>
      <c r="I429" s="8">
        <v>30.196321999999999</v>
      </c>
      <c r="J429" s="9"/>
      <c r="K429" s="9"/>
      <c r="L429" s="9"/>
      <c r="M429" s="18"/>
      <c r="N429" s="9"/>
      <c r="O429" s="4"/>
      <c r="P429" s="4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</row>
    <row r="430" spans="1:28" x14ac:dyDescent="0.2">
      <c r="A430" s="7">
        <v>428</v>
      </c>
      <c r="B430" s="8">
        <f t="shared" si="6"/>
        <v>428</v>
      </c>
      <c r="C430" s="8" t="s">
        <v>29</v>
      </c>
      <c r="D430" s="8" t="s">
        <v>493</v>
      </c>
      <c r="E430" s="16">
        <v>135.88959296800002</v>
      </c>
      <c r="F430" s="10" t="s">
        <v>56</v>
      </c>
      <c r="G430" s="17" t="s">
        <v>36</v>
      </c>
      <c r="H430" s="8">
        <v>-29.474955000000001</v>
      </c>
      <c r="I430" s="8">
        <v>30.193560000000002</v>
      </c>
      <c r="J430" s="9" t="s">
        <v>345</v>
      </c>
      <c r="K430" s="24"/>
      <c r="L430" s="9" t="s">
        <v>42</v>
      </c>
      <c r="M430" s="18"/>
      <c r="N430" s="9"/>
      <c r="O430" s="9"/>
      <c r="P430" s="12" t="s">
        <v>33</v>
      </c>
      <c r="Q430" s="12" t="s">
        <v>33</v>
      </c>
      <c r="R430" s="12" t="s">
        <v>33</v>
      </c>
      <c r="S430" s="9"/>
      <c r="T430" s="12" t="s">
        <v>33</v>
      </c>
      <c r="U430" s="13"/>
      <c r="V430" s="9"/>
      <c r="W430" s="9"/>
      <c r="X430" s="9"/>
      <c r="Y430" s="9"/>
      <c r="Z430" s="9"/>
      <c r="AA430" s="9"/>
      <c r="AB430" s="9"/>
    </row>
    <row r="431" spans="1:28" x14ac:dyDescent="0.2">
      <c r="A431" s="7">
        <v>429</v>
      </c>
      <c r="B431" s="8">
        <f t="shared" si="6"/>
        <v>429</v>
      </c>
      <c r="C431" s="8" t="s">
        <v>29</v>
      </c>
      <c r="D431" s="8" t="s">
        <v>494</v>
      </c>
      <c r="E431" s="16">
        <v>136.28941318599999</v>
      </c>
      <c r="F431" s="10" t="s">
        <v>56</v>
      </c>
      <c r="G431" s="17" t="s">
        <v>36</v>
      </c>
      <c r="H431" s="8">
        <v>-29.473265000000001</v>
      </c>
      <c r="I431" s="8">
        <v>30.189959999999999</v>
      </c>
      <c r="J431" s="9" t="s">
        <v>345</v>
      </c>
      <c r="K431" s="24"/>
      <c r="L431" s="9" t="s">
        <v>42</v>
      </c>
      <c r="M431" s="18"/>
      <c r="N431" s="9"/>
      <c r="O431" s="9"/>
      <c r="P431" s="12" t="s">
        <v>33</v>
      </c>
      <c r="Q431" s="12" t="s">
        <v>33</v>
      </c>
      <c r="R431" s="12" t="s">
        <v>33</v>
      </c>
      <c r="S431" s="9"/>
      <c r="T431" s="12" t="s">
        <v>33</v>
      </c>
      <c r="U431" s="13"/>
      <c r="V431" s="9"/>
      <c r="W431" s="9"/>
      <c r="X431" s="9"/>
      <c r="Y431" s="9"/>
      <c r="Z431" s="9"/>
      <c r="AA431" s="9"/>
      <c r="AB431" s="9"/>
    </row>
    <row r="432" spans="1:28" x14ac:dyDescent="0.2">
      <c r="A432" s="7">
        <v>430</v>
      </c>
      <c r="B432" s="8">
        <f t="shared" si="6"/>
        <v>430</v>
      </c>
      <c r="C432" s="8" t="s">
        <v>29</v>
      </c>
      <c r="D432" s="8" t="s">
        <v>495</v>
      </c>
      <c r="E432" s="16">
        <v>136.83649003600001</v>
      </c>
      <c r="F432" s="10" t="s">
        <v>38</v>
      </c>
      <c r="G432" s="17" t="s">
        <v>36</v>
      </c>
      <c r="H432" s="8">
        <v>-29.468492000000001</v>
      </c>
      <c r="I432" s="8">
        <v>30.189582999999999</v>
      </c>
      <c r="J432" s="9"/>
      <c r="K432" s="9"/>
      <c r="L432" s="9"/>
      <c r="M432" s="18"/>
      <c r="N432" s="9"/>
      <c r="O432" s="4"/>
      <c r="P432" s="4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</row>
    <row r="433" spans="1:28" x14ac:dyDescent="0.2">
      <c r="A433" s="7">
        <v>431</v>
      </c>
      <c r="B433" s="8">
        <f t="shared" si="6"/>
        <v>431</v>
      </c>
      <c r="C433" s="8" t="s">
        <v>29</v>
      </c>
      <c r="D433" s="8" t="s">
        <v>496</v>
      </c>
      <c r="E433" s="16">
        <v>136.87026878700001</v>
      </c>
      <c r="F433" s="10" t="s">
        <v>56</v>
      </c>
      <c r="G433" s="17" t="s">
        <v>36</v>
      </c>
      <c r="H433" s="8">
        <v>-29.468191999999998</v>
      </c>
      <c r="I433" s="8">
        <v>30.189533999999998</v>
      </c>
      <c r="J433" s="9" t="s">
        <v>345</v>
      </c>
      <c r="K433" s="24"/>
      <c r="L433" s="9" t="s">
        <v>42</v>
      </c>
      <c r="M433" s="18"/>
      <c r="N433" s="9"/>
      <c r="O433" s="9"/>
      <c r="P433" s="12" t="s">
        <v>33</v>
      </c>
      <c r="Q433" s="12" t="s">
        <v>33</v>
      </c>
      <c r="R433" s="12" t="s">
        <v>33</v>
      </c>
      <c r="S433" s="9"/>
      <c r="T433" s="12" t="s">
        <v>33</v>
      </c>
      <c r="U433" s="13"/>
      <c r="V433" s="9"/>
      <c r="W433" s="9"/>
      <c r="X433" s="9"/>
      <c r="Y433" s="9"/>
      <c r="Z433" s="9"/>
      <c r="AA433" s="9"/>
      <c r="AB433" s="9"/>
    </row>
    <row r="434" spans="1:28" x14ac:dyDescent="0.2">
      <c r="A434" s="7">
        <v>432</v>
      </c>
      <c r="B434" s="8">
        <f t="shared" si="6"/>
        <v>432</v>
      </c>
      <c r="C434" s="8" t="s">
        <v>29</v>
      </c>
      <c r="D434" s="8" t="s">
        <v>497</v>
      </c>
      <c r="E434" s="16">
        <v>137.344765029</v>
      </c>
      <c r="F434" s="10" t="s">
        <v>56</v>
      </c>
      <c r="G434" s="17" t="s">
        <v>63</v>
      </c>
      <c r="H434" s="8">
        <v>-29.463919000000001</v>
      </c>
      <c r="I434" s="8">
        <v>30.189672999999999</v>
      </c>
      <c r="J434" s="9" t="s">
        <v>345</v>
      </c>
      <c r="K434" s="24"/>
      <c r="L434" s="9" t="s">
        <v>42</v>
      </c>
      <c r="M434" s="18"/>
      <c r="N434" s="9"/>
      <c r="O434" s="9"/>
      <c r="P434" s="12" t="s">
        <v>33</v>
      </c>
      <c r="Q434" s="12" t="s">
        <v>33</v>
      </c>
      <c r="R434" s="12" t="s">
        <v>33</v>
      </c>
      <c r="S434" s="9"/>
      <c r="T434" s="12" t="s">
        <v>33</v>
      </c>
      <c r="U434" s="13"/>
      <c r="V434" s="9"/>
      <c r="W434" s="9"/>
      <c r="X434" s="12" t="s">
        <v>33</v>
      </c>
      <c r="Y434" s="9"/>
      <c r="Z434" s="9"/>
      <c r="AA434" s="9"/>
      <c r="AB434" s="9"/>
    </row>
    <row r="435" spans="1:28" x14ac:dyDescent="0.2">
      <c r="A435" s="7">
        <v>433</v>
      </c>
      <c r="B435" s="8">
        <f t="shared" si="6"/>
        <v>433</v>
      </c>
      <c r="C435" s="8" t="s">
        <v>29</v>
      </c>
      <c r="D435" s="8" t="s">
        <v>498</v>
      </c>
      <c r="E435" s="16">
        <v>137.71385200700001</v>
      </c>
      <c r="F435" s="10" t="s">
        <v>56</v>
      </c>
      <c r="G435" s="17" t="s">
        <v>32</v>
      </c>
      <c r="H435" s="8">
        <v>-29.460594</v>
      </c>
      <c r="I435" s="8">
        <v>30.189820000000001</v>
      </c>
      <c r="J435" s="9" t="s">
        <v>345</v>
      </c>
      <c r="K435" s="24"/>
      <c r="L435" s="9" t="s">
        <v>42</v>
      </c>
      <c r="M435" s="18"/>
      <c r="N435" s="9"/>
      <c r="O435" s="9"/>
      <c r="P435" s="12" t="s">
        <v>33</v>
      </c>
      <c r="Q435" s="12" t="s">
        <v>33</v>
      </c>
      <c r="R435" s="12" t="s">
        <v>33</v>
      </c>
      <c r="S435" s="9"/>
      <c r="T435" s="12" t="s">
        <v>33</v>
      </c>
      <c r="U435" s="13"/>
      <c r="V435" s="9"/>
      <c r="W435" s="9"/>
      <c r="X435" s="12" t="s">
        <v>33</v>
      </c>
      <c r="Y435" s="9"/>
      <c r="Z435" s="9"/>
      <c r="AA435" s="9"/>
      <c r="AB435" s="9"/>
    </row>
    <row r="436" spans="1:28" x14ac:dyDescent="0.2">
      <c r="A436" s="7">
        <v>434</v>
      </c>
      <c r="B436" s="8">
        <f t="shared" si="6"/>
        <v>434</v>
      </c>
      <c r="C436" s="8" t="s">
        <v>29</v>
      </c>
      <c r="D436" s="8" t="s">
        <v>499</v>
      </c>
      <c r="E436" s="16">
        <v>137.71401123199999</v>
      </c>
      <c r="F436" s="10" t="s">
        <v>56</v>
      </c>
      <c r="G436" s="17" t="s">
        <v>63</v>
      </c>
      <c r="H436" s="8">
        <v>-29.460592999999999</v>
      </c>
      <c r="I436" s="8">
        <v>30.189823000000001</v>
      </c>
      <c r="J436" s="9" t="s">
        <v>345</v>
      </c>
      <c r="K436" s="24"/>
      <c r="L436" s="9" t="s">
        <v>42</v>
      </c>
      <c r="M436" s="18"/>
      <c r="N436" s="9"/>
      <c r="O436" s="9"/>
      <c r="P436" s="12" t="s">
        <v>33</v>
      </c>
      <c r="Q436" s="12" t="s">
        <v>33</v>
      </c>
      <c r="R436" s="12" t="s">
        <v>33</v>
      </c>
      <c r="S436" s="9"/>
      <c r="T436" s="12" t="s">
        <v>33</v>
      </c>
      <c r="U436" s="13"/>
      <c r="V436" s="9"/>
      <c r="W436" s="9"/>
      <c r="X436" s="12" t="s">
        <v>33</v>
      </c>
      <c r="Y436" s="9"/>
      <c r="Z436" s="9"/>
      <c r="AA436" s="9"/>
      <c r="AB436" s="9"/>
    </row>
    <row r="437" spans="1:28" x14ac:dyDescent="0.2">
      <c r="A437" s="7">
        <v>435</v>
      </c>
      <c r="B437" s="8">
        <f t="shared" si="6"/>
        <v>435</v>
      </c>
      <c r="C437" s="8" t="s">
        <v>29</v>
      </c>
      <c r="D437" s="8" t="s">
        <v>500</v>
      </c>
      <c r="E437" s="16">
        <v>138.18772609000001</v>
      </c>
      <c r="F437" s="10" t="s">
        <v>97</v>
      </c>
      <c r="G437" s="17" t="s">
        <v>36</v>
      </c>
      <c r="H437" s="8">
        <v>-29.456325</v>
      </c>
      <c r="I437" s="8">
        <v>30.189985</v>
      </c>
      <c r="J437" s="9" t="s">
        <v>345</v>
      </c>
      <c r="K437" s="24"/>
      <c r="L437" s="9" t="s">
        <v>42</v>
      </c>
      <c r="M437" s="18"/>
      <c r="N437" s="9"/>
      <c r="O437" s="9"/>
      <c r="P437" s="12" t="s">
        <v>33</v>
      </c>
      <c r="Q437" s="12" t="s">
        <v>33</v>
      </c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</row>
    <row r="438" spans="1:28" x14ac:dyDescent="0.2">
      <c r="A438" s="7">
        <v>436</v>
      </c>
      <c r="B438" s="8">
        <f t="shared" si="6"/>
        <v>436</v>
      </c>
      <c r="C438" s="8" t="s">
        <v>29</v>
      </c>
      <c r="D438" s="8" t="s">
        <v>501</v>
      </c>
      <c r="E438" s="16">
        <v>138.51566814399999</v>
      </c>
      <c r="F438" s="10" t="s">
        <v>56</v>
      </c>
      <c r="G438" s="17" t="s">
        <v>36</v>
      </c>
      <c r="H438" s="8">
        <v>-29.453586000000001</v>
      </c>
      <c r="I438" s="8">
        <v>30.189070999999998</v>
      </c>
      <c r="J438" s="9" t="s">
        <v>345</v>
      </c>
      <c r="K438" s="24"/>
      <c r="L438" s="9" t="s">
        <v>42</v>
      </c>
      <c r="M438" s="18"/>
      <c r="N438" s="9"/>
      <c r="O438" s="9"/>
      <c r="P438" s="12" t="s">
        <v>33</v>
      </c>
      <c r="Q438" s="12" t="s">
        <v>33</v>
      </c>
      <c r="R438" s="12" t="s">
        <v>33</v>
      </c>
      <c r="S438" s="9"/>
      <c r="T438" s="12" t="s">
        <v>33</v>
      </c>
      <c r="U438" s="13"/>
      <c r="V438" s="9"/>
      <c r="W438" s="9"/>
      <c r="X438" s="9"/>
      <c r="Y438" s="9"/>
      <c r="Z438" s="9"/>
      <c r="AA438" s="9"/>
      <c r="AB438" s="9"/>
    </row>
    <row r="439" spans="1:28" x14ac:dyDescent="0.2">
      <c r="A439" s="7">
        <v>437</v>
      </c>
      <c r="B439" s="8">
        <f t="shared" si="6"/>
        <v>437</v>
      </c>
      <c r="C439" s="8" t="s">
        <v>29</v>
      </c>
      <c r="D439" s="8" t="s">
        <v>502</v>
      </c>
      <c r="E439" s="16">
        <v>138.870341876</v>
      </c>
      <c r="F439" s="10" t="s">
        <v>56</v>
      </c>
      <c r="G439" s="17" t="s">
        <v>36</v>
      </c>
      <c r="H439" s="8">
        <v>-29.450911000000001</v>
      </c>
      <c r="I439" s="8">
        <v>30.187656</v>
      </c>
      <c r="J439" s="9" t="s">
        <v>345</v>
      </c>
      <c r="K439" s="24"/>
      <c r="L439" s="9" t="s">
        <v>42</v>
      </c>
      <c r="M439" s="18"/>
      <c r="N439" s="9"/>
      <c r="O439" s="9"/>
      <c r="P439" s="12" t="s">
        <v>33</v>
      </c>
      <c r="Q439" s="12" t="s">
        <v>33</v>
      </c>
      <c r="R439" s="12" t="s">
        <v>33</v>
      </c>
      <c r="S439" s="9"/>
      <c r="T439" s="12" t="s">
        <v>33</v>
      </c>
      <c r="U439" s="13"/>
      <c r="V439" s="9"/>
      <c r="W439" s="9"/>
      <c r="X439" s="9"/>
      <c r="Y439" s="9"/>
      <c r="Z439" s="9"/>
      <c r="AA439" s="9"/>
      <c r="AB439" s="9"/>
    </row>
    <row r="440" spans="1:28" x14ac:dyDescent="0.2">
      <c r="A440" s="7">
        <v>438</v>
      </c>
      <c r="B440" s="8">
        <f t="shared" si="6"/>
        <v>438</v>
      </c>
      <c r="C440" s="8" t="s">
        <v>29</v>
      </c>
      <c r="D440" s="8" t="s">
        <v>503</v>
      </c>
      <c r="E440" s="16">
        <v>138.95149694899999</v>
      </c>
      <c r="F440" s="10" t="s">
        <v>35</v>
      </c>
      <c r="G440" s="17" t="s">
        <v>36</v>
      </c>
      <c r="H440" s="8">
        <v>-29.450202999999998</v>
      </c>
      <c r="I440" s="8">
        <v>30.187449000000001</v>
      </c>
      <c r="J440" s="9"/>
      <c r="K440" s="9"/>
      <c r="L440" s="9"/>
      <c r="M440" s="18"/>
      <c r="N440" s="9"/>
      <c r="O440" s="4"/>
      <c r="P440" s="12" t="s">
        <v>33</v>
      </c>
      <c r="Q440" s="12" t="s">
        <v>33</v>
      </c>
      <c r="R440" s="12" t="s">
        <v>33</v>
      </c>
      <c r="S440" s="9"/>
      <c r="T440" s="12" t="s">
        <v>33</v>
      </c>
      <c r="U440" s="13"/>
      <c r="V440" s="9"/>
      <c r="W440" s="9"/>
      <c r="X440" s="9"/>
      <c r="Y440" s="4"/>
      <c r="Z440" s="4"/>
      <c r="AA440" s="9"/>
      <c r="AB440" s="9"/>
    </row>
    <row r="441" spans="1:28" x14ac:dyDescent="0.2">
      <c r="A441" s="7">
        <v>439</v>
      </c>
      <c r="B441" s="8">
        <f t="shared" si="6"/>
        <v>439</v>
      </c>
      <c r="C441" s="8" t="s">
        <v>29</v>
      </c>
      <c r="D441" s="8" t="s">
        <v>504</v>
      </c>
      <c r="E441" s="16">
        <v>139.55435095200002</v>
      </c>
      <c r="F441" s="10" t="s">
        <v>56</v>
      </c>
      <c r="G441" s="17" t="s">
        <v>36</v>
      </c>
      <c r="H441" s="8">
        <v>-29.445088999999999</v>
      </c>
      <c r="I441" s="8">
        <v>30.186256</v>
      </c>
      <c r="J441" s="9" t="s">
        <v>345</v>
      </c>
      <c r="K441" s="24"/>
      <c r="L441" s="9" t="s">
        <v>42</v>
      </c>
      <c r="M441" s="18"/>
      <c r="N441" s="9"/>
      <c r="O441" s="9"/>
      <c r="P441" s="12" t="s">
        <v>33</v>
      </c>
      <c r="Q441" s="12" t="s">
        <v>33</v>
      </c>
      <c r="R441" s="12" t="s">
        <v>33</v>
      </c>
      <c r="S441" s="9"/>
      <c r="T441" s="12" t="s">
        <v>33</v>
      </c>
      <c r="U441" s="13"/>
      <c r="V441" s="9"/>
      <c r="W441" s="9"/>
      <c r="X441" s="9"/>
      <c r="Y441" s="9"/>
      <c r="Z441" s="9"/>
      <c r="AA441" s="9"/>
      <c r="AB441" s="9"/>
    </row>
    <row r="442" spans="1:28" x14ac:dyDescent="0.2">
      <c r="A442" s="7">
        <v>440</v>
      </c>
      <c r="B442" s="8">
        <f t="shared" si="6"/>
        <v>440</v>
      </c>
      <c r="C442" s="8" t="s">
        <v>29</v>
      </c>
      <c r="D442" s="8" t="s">
        <v>505</v>
      </c>
      <c r="E442" s="16">
        <v>139.92140698199998</v>
      </c>
      <c r="F442" s="10" t="s">
        <v>38</v>
      </c>
      <c r="G442" s="17" t="s">
        <v>36</v>
      </c>
      <c r="H442" s="8">
        <v>-29.442216999999999</v>
      </c>
      <c r="I442" s="8">
        <v>30.184380000000001</v>
      </c>
      <c r="J442" s="9"/>
      <c r="K442" s="9"/>
      <c r="L442" s="9"/>
      <c r="M442" s="18"/>
      <c r="N442" s="9"/>
      <c r="O442" s="4"/>
      <c r="P442" s="12" t="s">
        <v>33</v>
      </c>
      <c r="Q442" s="12" t="s">
        <v>33</v>
      </c>
      <c r="R442" s="12" t="s">
        <v>33</v>
      </c>
      <c r="S442" s="9"/>
      <c r="T442" s="12" t="s">
        <v>33</v>
      </c>
      <c r="U442" s="12" t="s">
        <v>33</v>
      </c>
      <c r="V442" s="9"/>
      <c r="W442" s="9"/>
      <c r="X442" s="9"/>
      <c r="Y442" s="9"/>
      <c r="Z442" s="9"/>
      <c r="AA442" s="9"/>
      <c r="AB442" s="9"/>
    </row>
    <row r="443" spans="1:28" x14ac:dyDescent="0.2">
      <c r="A443" s="7">
        <v>441</v>
      </c>
      <c r="B443" s="8">
        <f t="shared" si="6"/>
        <v>441</v>
      </c>
      <c r="C443" s="8" t="s">
        <v>29</v>
      </c>
      <c r="D443" s="8" t="s">
        <v>506</v>
      </c>
      <c r="E443" s="16">
        <v>142.09</v>
      </c>
      <c r="F443" s="10" t="s">
        <v>56</v>
      </c>
      <c r="G443" s="17" t="s">
        <v>36</v>
      </c>
      <c r="H443" s="8">
        <v>-29.426904</v>
      </c>
      <c r="I443" s="8">
        <v>30.172193</v>
      </c>
      <c r="J443" s="9" t="s">
        <v>345</v>
      </c>
      <c r="K443" s="24"/>
      <c r="L443" s="9" t="s">
        <v>42</v>
      </c>
      <c r="M443" s="18" t="s">
        <v>64</v>
      </c>
      <c r="N443" s="9">
        <f>IF(M443="Re-instate",1,0)</f>
        <v>1</v>
      </c>
      <c r="O443" s="12" t="s">
        <v>33</v>
      </c>
      <c r="P443" s="12" t="s">
        <v>33</v>
      </c>
      <c r="Q443" s="12" t="s">
        <v>33</v>
      </c>
      <c r="R443" s="12" t="s">
        <v>33</v>
      </c>
      <c r="S443" s="12" t="s">
        <v>33</v>
      </c>
      <c r="T443" s="12" t="s">
        <v>33</v>
      </c>
      <c r="U443" s="13"/>
      <c r="V443" s="9"/>
      <c r="W443" s="12" t="s">
        <v>33</v>
      </c>
      <c r="X443" s="9"/>
      <c r="Y443" s="9"/>
      <c r="Z443" s="9"/>
      <c r="AA443" s="9"/>
      <c r="AB443" s="9"/>
    </row>
    <row r="444" spans="1:28" x14ac:dyDescent="0.2">
      <c r="A444" s="7">
        <v>442</v>
      </c>
      <c r="B444" s="8">
        <f t="shared" si="6"/>
        <v>442</v>
      </c>
      <c r="C444" s="8" t="s">
        <v>29</v>
      </c>
      <c r="D444" s="8" t="s">
        <v>507</v>
      </c>
      <c r="E444" s="16">
        <v>142.631</v>
      </c>
      <c r="F444" s="10" t="s">
        <v>56</v>
      </c>
      <c r="G444" s="17" t="s">
        <v>36</v>
      </c>
      <c r="H444" s="8">
        <v>-29.422529999999998</v>
      </c>
      <c r="I444" s="8">
        <v>30.169843</v>
      </c>
      <c r="J444" s="9" t="s">
        <v>345</v>
      </c>
      <c r="K444" s="24"/>
      <c r="L444" s="9" t="s">
        <v>42</v>
      </c>
      <c r="M444" s="18" t="s">
        <v>64</v>
      </c>
      <c r="N444" s="9">
        <f>IF(M444="Re-instate",1,0)</f>
        <v>1</v>
      </c>
      <c r="O444" s="12" t="s">
        <v>33</v>
      </c>
      <c r="P444" s="12" t="s">
        <v>33</v>
      </c>
      <c r="Q444" s="12" t="s">
        <v>33</v>
      </c>
      <c r="R444" s="12" t="s">
        <v>33</v>
      </c>
      <c r="S444" s="12" t="s">
        <v>33</v>
      </c>
      <c r="T444" s="12" t="s">
        <v>33</v>
      </c>
      <c r="U444" s="13"/>
      <c r="V444" s="9"/>
      <c r="W444" s="12" t="s">
        <v>33</v>
      </c>
      <c r="X444" s="9"/>
      <c r="Y444" s="9"/>
      <c r="Z444" s="9"/>
      <c r="AA444" s="9"/>
      <c r="AB444" s="9"/>
    </row>
    <row r="445" spans="1:28" x14ac:dyDescent="0.2">
      <c r="A445" s="7">
        <v>443</v>
      </c>
      <c r="B445" s="8">
        <f t="shared" si="6"/>
        <v>443</v>
      </c>
      <c r="C445" s="8" t="s">
        <v>29</v>
      </c>
      <c r="D445" s="8" t="s">
        <v>508</v>
      </c>
      <c r="E445" s="16">
        <v>142.95962604500002</v>
      </c>
      <c r="F445" s="10" t="s">
        <v>31</v>
      </c>
      <c r="G445" s="17" t="s">
        <v>32</v>
      </c>
      <c r="H445" s="8">
        <v>-29.419937999999998</v>
      </c>
      <c r="I445" s="8">
        <v>30.168194</v>
      </c>
      <c r="J445" s="9"/>
      <c r="K445" s="9"/>
      <c r="L445" s="9"/>
      <c r="M445" s="25"/>
      <c r="N445" s="9"/>
      <c r="O445" s="4"/>
      <c r="P445" s="12" t="s">
        <v>33</v>
      </c>
      <c r="Q445" s="12" t="s">
        <v>33</v>
      </c>
      <c r="R445" s="12" t="s">
        <v>33</v>
      </c>
      <c r="S445" s="12" t="s">
        <v>33</v>
      </c>
      <c r="T445" s="12" t="s">
        <v>33</v>
      </c>
      <c r="U445" s="13"/>
      <c r="V445" s="12" t="s">
        <v>33</v>
      </c>
      <c r="W445" s="9"/>
      <c r="X445" s="9"/>
      <c r="Y445" s="4"/>
      <c r="Z445" s="4"/>
      <c r="AA445" s="9"/>
      <c r="AB445" s="9"/>
    </row>
    <row r="446" spans="1:28" x14ac:dyDescent="0.2">
      <c r="A446" s="7">
        <v>444</v>
      </c>
      <c r="B446" s="8">
        <f t="shared" si="6"/>
        <v>444</v>
      </c>
      <c r="C446" s="8" t="s">
        <v>29</v>
      </c>
      <c r="D446" s="8" t="s">
        <v>509</v>
      </c>
      <c r="E446" s="16">
        <v>143.13925536800002</v>
      </c>
      <c r="F446" s="10" t="s">
        <v>31</v>
      </c>
      <c r="G446" s="17" t="s">
        <v>32</v>
      </c>
      <c r="H446" s="8">
        <v>-29.418648000000001</v>
      </c>
      <c r="I446" s="8">
        <v>30.167085</v>
      </c>
      <c r="J446" s="9"/>
      <c r="K446" s="9"/>
      <c r="L446" s="9"/>
      <c r="M446" s="25"/>
      <c r="N446" s="9"/>
      <c r="O446" s="4"/>
      <c r="P446" s="12" t="s">
        <v>33</v>
      </c>
      <c r="Q446" s="12" t="s">
        <v>33</v>
      </c>
      <c r="R446" s="12" t="s">
        <v>33</v>
      </c>
      <c r="S446" s="12" t="s">
        <v>33</v>
      </c>
      <c r="T446" s="12" t="s">
        <v>33</v>
      </c>
      <c r="U446" s="13"/>
      <c r="V446" s="12" t="s">
        <v>33</v>
      </c>
      <c r="W446" s="9"/>
      <c r="X446" s="9"/>
      <c r="Y446" s="4"/>
      <c r="Z446" s="4"/>
      <c r="AA446" s="9"/>
      <c r="AB446" s="9"/>
    </row>
    <row r="447" spans="1:28" x14ac:dyDescent="0.2">
      <c r="A447" s="7">
        <v>445</v>
      </c>
      <c r="B447" s="8">
        <f t="shared" si="6"/>
        <v>445</v>
      </c>
      <c r="C447" s="8" t="s">
        <v>29</v>
      </c>
      <c r="D447" s="10" t="s">
        <v>510</v>
      </c>
      <c r="E447" s="16">
        <v>143.150348936</v>
      </c>
      <c r="F447" s="10" t="s">
        <v>510</v>
      </c>
      <c r="G447" s="17" t="s">
        <v>45</v>
      </c>
      <c r="H447" s="8">
        <v>-29.418581</v>
      </c>
      <c r="I447" s="8">
        <v>30.167000000000002</v>
      </c>
      <c r="J447" s="9"/>
      <c r="K447" s="9"/>
      <c r="L447" s="9"/>
      <c r="M447" s="25"/>
      <c r="N447" s="9"/>
      <c r="O447" s="4"/>
      <c r="P447" s="12" t="s">
        <v>33</v>
      </c>
      <c r="Q447" s="9"/>
      <c r="R447" s="9"/>
      <c r="S447" s="9"/>
      <c r="T447" s="9"/>
      <c r="U447" s="9"/>
      <c r="V447" s="9"/>
      <c r="W447" s="9"/>
      <c r="X447" s="9"/>
      <c r="Y447" s="4"/>
      <c r="Z447" s="4"/>
      <c r="AA447" s="9"/>
      <c r="AB447" s="9"/>
    </row>
    <row r="448" spans="1:28" x14ac:dyDescent="0.2">
      <c r="A448" s="7">
        <v>446</v>
      </c>
      <c r="B448" s="8">
        <f t="shared" si="6"/>
        <v>446</v>
      </c>
      <c r="C448" s="8" t="s">
        <v>29</v>
      </c>
      <c r="D448" s="8" t="s">
        <v>511</v>
      </c>
      <c r="E448" s="16">
        <v>143.261</v>
      </c>
      <c r="F448" s="10" t="s">
        <v>35</v>
      </c>
      <c r="G448" s="17" t="s">
        <v>36</v>
      </c>
      <c r="H448" s="8">
        <v>-29.417933000000001</v>
      </c>
      <c r="I448" s="8">
        <v>30.166166</v>
      </c>
      <c r="J448" s="9"/>
      <c r="K448" s="9"/>
      <c r="L448" s="9"/>
      <c r="M448" s="18" t="s">
        <v>64</v>
      </c>
      <c r="N448" s="9">
        <f t="shared" ref="N448:N462" si="7">IF(M448="Re-instate",1,0)</f>
        <v>1</v>
      </c>
      <c r="O448" s="12" t="s">
        <v>33</v>
      </c>
      <c r="P448" s="12" t="s">
        <v>33</v>
      </c>
      <c r="Q448" s="12" t="s">
        <v>33</v>
      </c>
      <c r="R448" s="12" t="s">
        <v>33</v>
      </c>
      <c r="S448" s="12" t="s">
        <v>33</v>
      </c>
      <c r="T448" s="12" t="s">
        <v>33</v>
      </c>
      <c r="U448" s="13"/>
      <c r="V448" s="9"/>
      <c r="W448" s="9"/>
      <c r="X448" s="9"/>
      <c r="Y448" s="9"/>
      <c r="Z448" s="9"/>
      <c r="AA448" s="9"/>
      <c r="AB448" s="9"/>
    </row>
    <row r="449" spans="1:28" x14ac:dyDescent="0.2">
      <c r="A449" s="7">
        <v>447</v>
      </c>
      <c r="B449" s="8">
        <f t="shared" si="6"/>
        <v>447</v>
      </c>
      <c r="C449" s="8" t="s">
        <v>29</v>
      </c>
      <c r="D449" s="8" t="s">
        <v>512</v>
      </c>
      <c r="E449" s="16">
        <v>143.49100000000001</v>
      </c>
      <c r="F449" s="10" t="s">
        <v>47</v>
      </c>
      <c r="G449" s="17" t="s">
        <v>36</v>
      </c>
      <c r="H449" s="8">
        <v>-29.416791</v>
      </c>
      <c r="I449" s="8">
        <v>30.164474999999999</v>
      </c>
      <c r="J449" s="9"/>
      <c r="K449" s="9"/>
      <c r="L449" s="9"/>
      <c r="M449" s="18" t="s">
        <v>64</v>
      </c>
      <c r="N449" s="9">
        <f t="shared" si="7"/>
        <v>1</v>
      </c>
      <c r="O449" s="12" t="s">
        <v>33</v>
      </c>
      <c r="P449" s="12" t="s">
        <v>33</v>
      </c>
      <c r="Q449" s="12" t="s">
        <v>33</v>
      </c>
      <c r="R449" s="12" t="s">
        <v>33</v>
      </c>
      <c r="S449" s="12" t="s">
        <v>33</v>
      </c>
      <c r="T449" s="12" t="s">
        <v>33</v>
      </c>
      <c r="U449" s="13"/>
      <c r="V449" s="9"/>
      <c r="W449" s="9"/>
      <c r="X449" s="9"/>
      <c r="Y449" s="9"/>
      <c r="Z449" s="9"/>
      <c r="AA449" s="12" t="s">
        <v>33</v>
      </c>
      <c r="AB449" s="9"/>
    </row>
    <row r="450" spans="1:28" x14ac:dyDescent="0.2">
      <c r="A450" s="7">
        <v>448</v>
      </c>
      <c r="B450" s="8">
        <f t="shared" si="6"/>
        <v>448</v>
      </c>
      <c r="C450" s="8" t="s">
        <v>29</v>
      </c>
      <c r="D450" s="8" t="s">
        <v>513</v>
      </c>
      <c r="E450" s="16">
        <v>143.72499999999999</v>
      </c>
      <c r="F450" s="10" t="s">
        <v>38</v>
      </c>
      <c r="G450" s="17" t="s">
        <v>36</v>
      </c>
      <c r="H450" s="8">
        <v>-29.414944999999999</v>
      </c>
      <c r="I450" s="8">
        <v>30.163359</v>
      </c>
      <c r="J450" s="9"/>
      <c r="K450" s="9"/>
      <c r="L450" s="9"/>
      <c r="M450" s="18" t="s">
        <v>64</v>
      </c>
      <c r="N450" s="9">
        <f t="shared" si="7"/>
        <v>1</v>
      </c>
      <c r="O450" s="12" t="s">
        <v>33</v>
      </c>
      <c r="P450" s="12" t="s">
        <v>33</v>
      </c>
      <c r="Q450" s="12" t="s">
        <v>33</v>
      </c>
      <c r="R450" s="12" t="s">
        <v>33</v>
      </c>
      <c r="S450" s="12" t="s">
        <v>33</v>
      </c>
      <c r="T450" s="12" t="s">
        <v>33</v>
      </c>
      <c r="U450" s="12" t="s">
        <v>33</v>
      </c>
      <c r="V450" s="9"/>
      <c r="W450" s="9"/>
      <c r="X450" s="9"/>
      <c r="Y450" s="9"/>
      <c r="Z450" s="9"/>
      <c r="AA450" s="9"/>
      <c r="AB450" s="9"/>
    </row>
    <row r="451" spans="1:28" x14ac:dyDescent="0.2">
      <c r="A451" s="7">
        <v>449</v>
      </c>
      <c r="B451" s="8">
        <f t="shared" si="6"/>
        <v>449</v>
      </c>
      <c r="C451" s="8" t="s">
        <v>29</v>
      </c>
      <c r="D451" s="8" t="s">
        <v>514</v>
      </c>
      <c r="E451" s="16">
        <v>144.28399999999999</v>
      </c>
      <c r="F451" s="10" t="s">
        <v>56</v>
      </c>
      <c r="G451" s="17" t="s">
        <v>36</v>
      </c>
      <c r="H451" s="8">
        <v>-29.410184000000001</v>
      </c>
      <c r="I451" s="8">
        <v>30.161473999999998</v>
      </c>
      <c r="J451" s="9" t="s">
        <v>345</v>
      </c>
      <c r="K451" s="24"/>
      <c r="L451" s="9" t="s">
        <v>42</v>
      </c>
      <c r="M451" s="18" t="s">
        <v>64</v>
      </c>
      <c r="N451" s="9">
        <f t="shared" si="7"/>
        <v>1</v>
      </c>
      <c r="O451" s="12" t="s">
        <v>33</v>
      </c>
      <c r="P451" s="12" t="s">
        <v>33</v>
      </c>
      <c r="Q451" s="12" t="s">
        <v>33</v>
      </c>
      <c r="R451" s="12" t="s">
        <v>33</v>
      </c>
      <c r="S451" s="12" t="s">
        <v>33</v>
      </c>
      <c r="T451" s="12" t="s">
        <v>33</v>
      </c>
      <c r="U451" s="13"/>
      <c r="V451" s="9"/>
      <c r="W451" s="12" t="s">
        <v>33</v>
      </c>
      <c r="X451" s="9"/>
      <c r="Y451" s="9"/>
      <c r="Z451" s="9"/>
      <c r="AA451" s="9"/>
      <c r="AB451" s="9"/>
    </row>
    <row r="452" spans="1:28" x14ac:dyDescent="0.2">
      <c r="A452" s="7">
        <v>450</v>
      </c>
      <c r="B452" s="8">
        <f t="shared" si="6"/>
        <v>450</v>
      </c>
      <c r="C452" s="8" t="s">
        <v>29</v>
      </c>
      <c r="D452" s="8" t="s">
        <v>515</v>
      </c>
      <c r="E452" s="16">
        <v>144.74</v>
      </c>
      <c r="F452" s="10" t="s">
        <v>56</v>
      </c>
      <c r="G452" s="17" t="s">
        <v>36</v>
      </c>
      <c r="H452" s="8">
        <v>-29.406267</v>
      </c>
      <c r="I452" s="8">
        <v>30.160077999999999</v>
      </c>
      <c r="J452" s="9" t="s">
        <v>345</v>
      </c>
      <c r="K452" s="24"/>
      <c r="L452" s="9" t="s">
        <v>42</v>
      </c>
      <c r="M452" s="18" t="s">
        <v>64</v>
      </c>
      <c r="N452" s="9">
        <f t="shared" si="7"/>
        <v>1</v>
      </c>
      <c r="O452" s="12" t="s">
        <v>33</v>
      </c>
      <c r="P452" s="12" t="s">
        <v>33</v>
      </c>
      <c r="Q452" s="12" t="s">
        <v>33</v>
      </c>
      <c r="R452" s="12" t="s">
        <v>33</v>
      </c>
      <c r="S452" s="12" t="s">
        <v>33</v>
      </c>
      <c r="T452" s="12" t="s">
        <v>33</v>
      </c>
      <c r="U452" s="13"/>
      <c r="V452" s="9"/>
      <c r="W452" s="12" t="s">
        <v>33</v>
      </c>
      <c r="X452" s="9"/>
      <c r="Y452" s="9"/>
      <c r="Z452" s="9"/>
      <c r="AA452" s="9"/>
      <c r="AB452" s="9"/>
    </row>
    <row r="453" spans="1:28" x14ac:dyDescent="0.2">
      <c r="A453" s="7">
        <v>451</v>
      </c>
      <c r="B453" s="8">
        <f t="shared" ref="B453:B516" si="8">B452+1</f>
        <v>451</v>
      </c>
      <c r="C453" s="8" t="s">
        <v>29</v>
      </c>
      <c r="D453" s="8" t="s">
        <v>516</v>
      </c>
      <c r="E453" s="16">
        <v>144.76900000000001</v>
      </c>
      <c r="F453" s="10" t="s">
        <v>35</v>
      </c>
      <c r="G453" s="17" t="s">
        <v>36</v>
      </c>
      <c r="H453" s="8">
        <v>-29.406013999999999</v>
      </c>
      <c r="I453" s="8">
        <v>30.160012999999999</v>
      </c>
      <c r="J453" s="9"/>
      <c r="K453" s="9"/>
      <c r="L453" s="9"/>
      <c r="M453" s="18" t="s">
        <v>64</v>
      </c>
      <c r="N453" s="9">
        <f t="shared" si="7"/>
        <v>1</v>
      </c>
      <c r="O453" s="12" t="s">
        <v>33</v>
      </c>
      <c r="P453" s="12" t="s">
        <v>33</v>
      </c>
      <c r="Q453" s="12" t="s">
        <v>33</v>
      </c>
      <c r="R453" s="12" t="s">
        <v>33</v>
      </c>
      <c r="S453" s="12" t="s">
        <v>33</v>
      </c>
      <c r="T453" s="12" t="s">
        <v>33</v>
      </c>
      <c r="U453" s="13"/>
      <c r="V453" s="9"/>
      <c r="W453" s="9"/>
      <c r="X453" s="9"/>
      <c r="Y453" s="9"/>
      <c r="Z453" s="9"/>
      <c r="AA453" s="9"/>
      <c r="AB453" s="9"/>
    </row>
    <row r="454" spans="1:28" x14ac:dyDescent="0.2">
      <c r="A454" s="7">
        <v>452</v>
      </c>
      <c r="B454" s="8">
        <f t="shared" si="8"/>
        <v>452</v>
      </c>
      <c r="C454" s="8" t="s">
        <v>29</v>
      </c>
      <c r="D454" s="8" t="s">
        <v>517</v>
      </c>
      <c r="E454" s="16">
        <v>145.24</v>
      </c>
      <c r="F454" s="10" t="s">
        <v>56</v>
      </c>
      <c r="G454" s="17" t="s">
        <v>36</v>
      </c>
      <c r="H454" s="8">
        <v>-29.402121999999999</v>
      </c>
      <c r="I454" s="8">
        <v>30.158100000000001</v>
      </c>
      <c r="J454" s="9" t="s">
        <v>345</v>
      </c>
      <c r="K454" s="24"/>
      <c r="L454" s="9" t="s">
        <v>42</v>
      </c>
      <c r="M454" s="18" t="s">
        <v>64</v>
      </c>
      <c r="N454" s="9">
        <f t="shared" si="7"/>
        <v>1</v>
      </c>
      <c r="O454" s="12" t="s">
        <v>33</v>
      </c>
      <c r="P454" s="12" t="s">
        <v>33</v>
      </c>
      <c r="Q454" s="12" t="s">
        <v>33</v>
      </c>
      <c r="R454" s="12" t="s">
        <v>33</v>
      </c>
      <c r="S454" s="12" t="s">
        <v>33</v>
      </c>
      <c r="T454" s="12" t="s">
        <v>33</v>
      </c>
      <c r="U454" s="13"/>
      <c r="V454" s="9"/>
      <c r="W454" s="12" t="s">
        <v>33</v>
      </c>
      <c r="X454" s="9"/>
      <c r="Y454" s="9"/>
      <c r="Z454" s="9"/>
      <c r="AA454" s="9"/>
      <c r="AB454" s="9"/>
    </row>
    <row r="455" spans="1:28" x14ac:dyDescent="0.2">
      <c r="A455" s="7">
        <v>453</v>
      </c>
      <c r="B455" s="8">
        <f t="shared" si="8"/>
        <v>453</v>
      </c>
      <c r="C455" s="8" t="s">
        <v>29</v>
      </c>
      <c r="D455" s="8" t="s">
        <v>518</v>
      </c>
      <c r="E455" s="16">
        <v>145.935</v>
      </c>
      <c r="F455" s="10" t="s">
        <v>56</v>
      </c>
      <c r="G455" s="17" t="s">
        <v>36</v>
      </c>
      <c r="H455" s="8">
        <v>-29.396455</v>
      </c>
      <c r="I455" s="8">
        <v>30.155049000000002</v>
      </c>
      <c r="J455" s="9" t="s">
        <v>345</v>
      </c>
      <c r="K455" s="24"/>
      <c r="L455" s="9" t="s">
        <v>42</v>
      </c>
      <c r="M455" s="18" t="s">
        <v>64</v>
      </c>
      <c r="N455" s="9">
        <f t="shared" si="7"/>
        <v>1</v>
      </c>
      <c r="O455" s="12" t="s">
        <v>33</v>
      </c>
      <c r="P455" s="12" t="s">
        <v>33</v>
      </c>
      <c r="Q455" s="12" t="s">
        <v>33</v>
      </c>
      <c r="R455" s="12" t="s">
        <v>33</v>
      </c>
      <c r="S455" s="12" t="s">
        <v>33</v>
      </c>
      <c r="T455" s="12" t="s">
        <v>33</v>
      </c>
      <c r="U455" s="13"/>
      <c r="V455" s="9"/>
      <c r="W455" s="12" t="s">
        <v>33</v>
      </c>
      <c r="X455" s="9"/>
      <c r="Y455" s="9"/>
      <c r="Z455" s="9"/>
      <c r="AA455" s="9"/>
      <c r="AB455" s="9"/>
    </row>
    <row r="456" spans="1:28" x14ac:dyDescent="0.2">
      <c r="A456" s="7">
        <v>454</v>
      </c>
      <c r="B456" s="8">
        <f t="shared" si="8"/>
        <v>454</v>
      </c>
      <c r="C456" s="8" t="s">
        <v>29</v>
      </c>
      <c r="D456" s="8" t="s">
        <v>519</v>
      </c>
      <c r="E456" s="16">
        <v>146.08600000000001</v>
      </c>
      <c r="F456" s="10" t="s">
        <v>56</v>
      </c>
      <c r="G456" s="17" t="s">
        <v>36</v>
      </c>
      <c r="H456" s="8">
        <v>-29.395223999999999</v>
      </c>
      <c r="I456" s="8">
        <v>30.154388999999998</v>
      </c>
      <c r="J456" s="9" t="s">
        <v>345</v>
      </c>
      <c r="K456" s="24"/>
      <c r="L456" s="9" t="s">
        <v>42</v>
      </c>
      <c r="M456" s="18" t="s">
        <v>64</v>
      </c>
      <c r="N456" s="9">
        <f t="shared" si="7"/>
        <v>1</v>
      </c>
      <c r="O456" s="12" t="s">
        <v>33</v>
      </c>
      <c r="P456" s="12" t="s">
        <v>33</v>
      </c>
      <c r="Q456" s="12" t="s">
        <v>33</v>
      </c>
      <c r="R456" s="12" t="s">
        <v>33</v>
      </c>
      <c r="S456" s="12" t="s">
        <v>33</v>
      </c>
      <c r="T456" s="12" t="s">
        <v>33</v>
      </c>
      <c r="U456" s="13"/>
      <c r="V456" s="9"/>
      <c r="W456" s="12" t="s">
        <v>33</v>
      </c>
      <c r="X456" s="9"/>
      <c r="Y456" s="9"/>
      <c r="Z456" s="9"/>
      <c r="AA456" s="9"/>
      <c r="AB456" s="9"/>
    </row>
    <row r="457" spans="1:28" x14ac:dyDescent="0.2">
      <c r="A457" s="7">
        <v>455</v>
      </c>
      <c r="B457" s="8">
        <f t="shared" si="8"/>
        <v>455</v>
      </c>
      <c r="C457" s="8" t="s">
        <v>29</v>
      </c>
      <c r="D457" s="8" t="s">
        <v>520</v>
      </c>
      <c r="E457" s="16">
        <v>146.18299999999999</v>
      </c>
      <c r="F457" s="10" t="s">
        <v>56</v>
      </c>
      <c r="G457" s="17" t="s">
        <v>36</v>
      </c>
      <c r="H457" s="8">
        <v>-29.394431000000001</v>
      </c>
      <c r="I457" s="8">
        <v>30.153955</v>
      </c>
      <c r="J457" s="9" t="s">
        <v>345</v>
      </c>
      <c r="K457" s="24"/>
      <c r="L457" s="9" t="s">
        <v>42</v>
      </c>
      <c r="M457" s="18" t="s">
        <v>64</v>
      </c>
      <c r="N457" s="9">
        <f t="shared" si="7"/>
        <v>1</v>
      </c>
      <c r="O457" s="12" t="s">
        <v>33</v>
      </c>
      <c r="P457" s="12" t="s">
        <v>33</v>
      </c>
      <c r="Q457" s="12" t="s">
        <v>33</v>
      </c>
      <c r="R457" s="12" t="s">
        <v>33</v>
      </c>
      <c r="S457" s="12" t="s">
        <v>33</v>
      </c>
      <c r="T457" s="12" t="s">
        <v>33</v>
      </c>
      <c r="U457" s="13"/>
      <c r="V457" s="9"/>
      <c r="W457" s="12" t="s">
        <v>33</v>
      </c>
      <c r="X457" s="9"/>
      <c r="Y457" s="9"/>
      <c r="Z457" s="9"/>
      <c r="AA457" s="9"/>
      <c r="AB457" s="9"/>
    </row>
    <row r="458" spans="1:28" x14ac:dyDescent="0.2">
      <c r="A458" s="7">
        <v>456</v>
      </c>
      <c r="B458" s="8">
        <f t="shared" si="8"/>
        <v>456</v>
      </c>
      <c r="C458" s="8" t="s">
        <v>29</v>
      </c>
      <c r="D458" s="8" t="s">
        <v>521</v>
      </c>
      <c r="E458" s="16">
        <v>147.375</v>
      </c>
      <c r="F458" s="10" t="s">
        <v>56</v>
      </c>
      <c r="G458" s="17" t="s">
        <v>36</v>
      </c>
      <c r="H458" s="8">
        <v>-29.384875999999998</v>
      </c>
      <c r="I458" s="8">
        <v>30.149701</v>
      </c>
      <c r="J458" s="9" t="s">
        <v>345</v>
      </c>
      <c r="K458" s="24"/>
      <c r="L458" s="9" t="s">
        <v>42</v>
      </c>
      <c r="M458" s="18" t="s">
        <v>64</v>
      </c>
      <c r="N458" s="9">
        <f t="shared" si="7"/>
        <v>1</v>
      </c>
      <c r="O458" s="12" t="s">
        <v>33</v>
      </c>
      <c r="P458" s="12" t="s">
        <v>33</v>
      </c>
      <c r="Q458" s="12" t="s">
        <v>33</v>
      </c>
      <c r="R458" s="12" t="s">
        <v>33</v>
      </c>
      <c r="S458" s="12" t="s">
        <v>33</v>
      </c>
      <c r="T458" s="12" t="s">
        <v>33</v>
      </c>
      <c r="U458" s="13"/>
      <c r="V458" s="9"/>
      <c r="W458" s="12" t="s">
        <v>33</v>
      </c>
      <c r="X458" s="9"/>
      <c r="Y458" s="9"/>
      <c r="Z458" s="9"/>
      <c r="AA458" s="9"/>
      <c r="AB458" s="9"/>
    </row>
    <row r="459" spans="1:28" x14ac:dyDescent="0.2">
      <c r="A459" s="7">
        <v>457</v>
      </c>
      <c r="B459" s="8">
        <f t="shared" si="8"/>
        <v>457</v>
      </c>
      <c r="C459" s="8" t="s">
        <v>29</v>
      </c>
      <c r="D459" s="8" t="s">
        <v>522</v>
      </c>
      <c r="E459" s="16">
        <v>147.614</v>
      </c>
      <c r="F459" s="10" t="s">
        <v>56</v>
      </c>
      <c r="G459" s="17" t="s">
        <v>36</v>
      </c>
      <c r="H459" s="8">
        <v>-29.382999999999999</v>
      </c>
      <c r="I459" s="8">
        <v>30.148685</v>
      </c>
      <c r="J459" s="9" t="s">
        <v>345</v>
      </c>
      <c r="K459" s="24"/>
      <c r="L459" s="9" t="s">
        <v>42</v>
      </c>
      <c r="M459" s="18" t="s">
        <v>64</v>
      </c>
      <c r="N459" s="9">
        <f t="shared" si="7"/>
        <v>1</v>
      </c>
      <c r="O459" s="12" t="s">
        <v>33</v>
      </c>
      <c r="P459" s="12" t="s">
        <v>33</v>
      </c>
      <c r="Q459" s="12" t="s">
        <v>33</v>
      </c>
      <c r="R459" s="12" t="s">
        <v>33</v>
      </c>
      <c r="S459" s="12" t="s">
        <v>33</v>
      </c>
      <c r="T459" s="12" t="s">
        <v>33</v>
      </c>
      <c r="U459" s="13"/>
      <c r="V459" s="9"/>
      <c r="W459" s="12" t="s">
        <v>33</v>
      </c>
      <c r="X459" s="9"/>
      <c r="Y459" s="9"/>
      <c r="Z459" s="9"/>
      <c r="AA459" s="9"/>
      <c r="AB459" s="9"/>
    </row>
    <row r="460" spans="1:28" x14ac:dyDescent="0.2">
      <c r="A460" s="7">
        <v>458</v>
      </c>
      <c r="B460" s="8">
        <f t="shared" si="8"/>
        <v>458</v>
      </c>
      <c r="C460" s="8" t="s">
        <v>29</v>
      </c>
      <c r="D460" s="8" t="s">
        <v>523</v>
      </c>
      <c r="E460" s="16">
        <v>148.68700000000001</v>
      </c>
      <c r="F460" s="10" t="s">
        <v>56</v>
      </c>
      <c r="G460" s="17" t="s">
        <v>36</v>
      </c>
      <c r="H460" s="8">
        <v>-29.374912999999999</v>
      </c>
      <c r="I460" s="8">
        <v>30.143056000000001</v>
      </c>
      <c r="J460" s="9"/>
      <c r="K460" s="9"/>
      <c r="L460" s="9"/>
      <c r="M460" s="18" t="s">
        <v>64</v>
      </c>
      <c r="N460" s="9">
        <f t="shared" si="7"/>
        <v>1</v>
      </c>
      <c r="O460" s="12" t="s">
        <v>33</v>
      </c>
      <c r="P460" s="12" t="s">
        <v>33</v>
      </c>
      <c r="Q460" s="12" t="s">
        <v>33</v>
      </c>
      <c r="R460" s="12" t="s">
        <v>33</v>
      </c>
      <c r="S460" s="12" t="s">
        <v>33</v>
      </c>
      <c r="T460" s="12" t="s">
        <v>33</v>
      </c>
      <c r="U460" s="13"/>
      <c r="V460" s="9"/>
      <c r="W460" s="12" t="s">
        <v>33</v>
      </c>
      <c r="X460" s="9"/>
      <c r="Y460" s="9"/>
      <c r="Z460" s="9"/>
      <c r="AA460" s="9"/>
      <c r="AB460" s="9"/>
    </row>
    <row r="461" spans="1:28" x14ac:dyDescent="0.2">
      <c r="A461" s="7">
        <v>459</v>
      </c>
      <c r="B461" s="8">
        <f t="shared" si="8"/>
        <v>459</v>
      </c>
      <c r="C461" s="8" t="s">
        <v>29</v>
      </c>
      <c r="D461" s="8" t="s">
        <v>524</v>
      </c>
      <c r="E461" s="16">
        <v>149.34800000000001</v>
      </c>
      <c r="F461" s="10" t="s">
        <v>56</v>
      </c>
      <c r="G461" s="17" t="s">
        <v>36</v>
      </c>
      <c r="H461" s="8">
        <v>-29.369969999999999</v>
      </c>
      <c r="I461" s="8">
        <v>30.139520000000001</v>
      </c>
      <c r="J461" s="9" t="s">
        <v>345</v>
      </c>
      <c r="K461" s="24"/>
      <c r="L461" s="9" t="s">
        <v>42</v>
      </c>
      <c r="M461" s="18" t="s">
        <v>64</v>
      </c>
      <c r="N461" s="9">
        <f t="shared" si="7"/>
        <v>1</v>
      </c>
      <c r="O461" s="12" t="s">
        <v>33</v>
      </c>
      <c r="P461" s="12" t="s">
        <v>33</v>
      </c>
      <c r="Q461" s="12" t="s">
        <v>33</v>
      </c>
      <c r="R461" s="12" t="s">
        <v>33</v>
      </c>
      <c r="S461" s="12" t="s">
        <v>33</v>
      </c>
      <c r="T461" s="12" t="s">
        <v>33</v>
      </c>
      <c r="U461" s="13"/>
      <c r="V461" s="9"/>
      <c r="W461" s="12" t="s">
        <v>33</v>
      </c>
      <c r="X461" s="9"/>
      <c r="Y461" s="9"/>
      <c r="Z461" s="9"/>
      <c r="AA461" s="9"/>
      <c r="AB461" s="9"/>
    </row>
    <row r="462" spans="1:28" x14ac:dyDescent="0.2">
      <c r="A462" s="7">
        <v>460</v>
      </c>
      <c r="B462" s="8">
        <f t="shared" si="8"/>
        <v>460</v>
      </c>
      <c r="C462" s="8" t="s">
        <v>29</v>
      </c>
      <c r="D462" s="8" t="s">
        <v>525</v>
      </c>
      <c r="E462" s="16">
        <v>149.404</v>
      </c>
      <c r="F462" s="10" t="s">
        <v>35</v>
      </c>
      <c r="G462" s="17" t="s">
        <v>36</v>
      </c>
      <c r="H462" s="8">
        <v>-29.369527000000001</v>
      </c>
      <c r="I462" s="8">
        <v>30.139243</v>
      </c>
      <c r="J462" s="9"/>
      <c r="K462" s="9"/>
      <c r="L462" s="9"/>
      <c r="M462" s="18" t="s">
        <v>64</v>
      </c>
      <c r="N462" s="9">
        <f t="shared" si="7"/>
        <v>1</v>
      </c>
      <c r="O462" s="12" t="s">
        <v>33</v>
      </c>
      <c r="P462" s="12" t="s">
        <v>33</v>
      </c>
      <c r="Q462" s="12" t="s">
        <v>33</v>
      </c>
      <c r="R462" s="12" t="s">
        <v>33</v>
      </c>
      <c r="S462" s="12" t="s">
        <v>33</v>
      </c>
      <c r="T462" s="12" t="s">
        <v>33</v>
      </c>
      <c r="U462" s="13"/>
      <c r="V462" s="9"/>
      <c r="W462" s="9"/>
      <c r="X462" s="9"/>
      <c r="Y462" s="9"/>
      <c r="Z462" s="9"/>
      <c r="AA462" s="9"/>
      <c r="AB462" s="9"/>
    </row>
    <row r="463" spans="1:28" x14ac:dyDescent="0.2">
      <c r="A463" s="7">
        <v>461</v>
      </c>
      <c r="B463" s="8">
        <f t="shared" si="8"/>
        <v>461</v>
      </c>
      <c r="C463" s="8" t="s">
        <v>29</v>
      </c>
      <c r="D463" s="8" t="s">
        <v>526</v>
      </c>
      <c r="E463" s="16">
        <v>149.54791718799999</v>
      </c>
      <c r="F463" s="10" t="s">
        <v>38</v>
      </c>
      <c r="G463" s="17" t="s">
        <v>36</v>
      </c>
      <c r="H463" s="8">
        <v>-29.368389000000001</v>
      </c>
      <c r="I463" s="8">
        <v>30.138535999999998</v>
      </c>
      <c r="J463" s="9" t="s">
        <v>345</v>
      </c>
      <c r="K463" s="24"/>
      <c r="L463" s="9" t="s">
        <v>42</v>
      </c>
      <c r="M463" s="18"/>
      <c r="N463" s="9"/>
      <c r="O463" s="4"/>
      <c r="P463" s="4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</row>
    <row r="464" spans="1:28" x14ac:dyDescent="0.2">
      <c r="A464" s="7">
        <v>462</v>
      </c>
      <c r="B464" s="8">
        <f t="shared" si="8"/>
        <v>462</v>
      </c>
      <c r="C464" s="8" t="s">
        <v>29</v>
      </c>
      <c r="D464" s="8" t="s">
        <v>527</v>
      </c>
      <c r="E464" s="16">
        <v>149.87100000000001</v>
      </c>
      <c r="F464" s="10" t="s">
        <v>56</v>
      </c>
      <c r="G464" s="17" t="s">
        <v>36</v>
      </c>
      <c r="H464" s="8">
        <v>-29.365850999999999</v>
      </c>
      <c r="I464" s="8">
        <v>30.136894999999999</v>
      </c>
      <c r="J464" s="9"/>
      <c r="K464" s="9"/>
      <c r="L464" s="9"/>
      <c r="M464" s="18" t="s">
        <v>64</v>
      </c>
      <c r="N464" s="9">
        <f>IF(M464="Re-instate",1,0)</f>
        <v>1</v>
      </c>
      <c r="O464" s="12" t="s">
        <v>33</v>
      </c>
      <c r="P464" s="12" t="s">
        <v>33</v>
      </c>
      <c r="Q464" s="12" t="s">
        <v>33</v>
      </c>
      <c r="R464" s="12" t="s">
        <v>33</v>
      </c>
      <c r="S464" s="12" t="s">
        <v>33</v>
      </c>
      <c r="T464" s="12" t="s">
        <v>33</v>
      </c>
      <c r="U464" s="13"/>
      <c r="V464" s="9"/>
      <c r="W464" s="12" t="s">
        <v>33</v>
      </c>
      <c r="X464" s="9"/>
      <c r="Y464" s="9"/>
      <c r="Z464" s="9"/>
      <c r="AA464" s="9"/>
      <c r="AB464" s="9"/>
    </row>
    <row r="465" spans="1:28" x14ac:dyDescent="0.2">
      <c r="A465" s="7">
        <v>463</v>
      </c>
      <c r="B465" s="8">
        <f t="shared" si="8"/>
        <v>463</v>
      </c>
      <c r="C465" s="8" t="s">
        <v>29</v>
      </c>
      <c r="D465" s="8" t="s">
        <v>528</v>
      </c>
      <c r="E465" s="16">
        <v>150.49100000000001</v>
      </c>
      <c r="F465" s="10" t="s">
        <v>56</v>
      </c>
      <c r="G465" s="17" t="s">
        <v>36</v>
      </c>
      <c r="H465" s="8">
        <v>-29.361812</v>
      </c>
      <c r="I465" s="8">
        <v>30.132560000000002</v>
      </c>
      <c r="J465" s="9"/>
      <c r="K465" s="9"/>
      <c r="L465" s="9"/>
      <c r="M465" s="18" t="s">
        <v>64</v>
      </c>
      <c r="N465" s="9">
        <f>IF(M465="Re-instate",1,0)</f>
        <v>1</v>
      </c>
      <c r="O465" s="12" t="s">
        <v>33</v>
      </c>
      <c r="P465" s="12" t="s">
        <v>33</v>
      </c>
      <c r="Q465" s="12" t="s">
        <v>33</v>
      </c>
      <c r="R465" s="12" t="s">
        <v>33</v>
      </c>
      <c r="S465" s="12" t="s">
        <v>33</v>
      </c>
      <c r="T465" s="12" t="s">
        <v>33</v>
      </c>
      <c r="U465" s="13"/>
      <c r="V465" s="9"/>
      <c r="W465" s="12" t="s">
        <v>33</v>
      </c>
      <c r="X465" s="9"/>
      <c r="Y465" s="9"/>
      <c r="Z465" s="9"/>
      <c r="AA465" s="9"/>
      <c r="AB465" s="9"/>
    </row>
    <row r="466" spans="1:28" x14ac:dyDescent="0.2">
      <c r="A466" s="7">
        <v>464</v>
      </c>
      <c r="B466" s="8">
        <f t="shared" si="8"/>
        <v>464</v>
      </c>
      <c r="C466" s="8" t="s">
        <v>29</v>
      </c>
      <c r="D466" s="8" t="s">
        <v>529</v>
      </c>
      <c r="E466" s="16">
        <v>151.03975273700001</v>
      </c>
      <c r="F466" s="10" t="s">
        <v>56</v>
      </c>
      <c r="G466" s="17" t="s">
        <v>36</v>
      </c>
      <c r="H466" s="8">
        <v>-29.356967999999998</v>
      </c>
      <c r="I466" s="8">
        <v>30.131564999999998</v>
      </c>
      <c r="J466" s="9" t="s">
        <v>345</v>
      </c>
      <c r="K466" s="24"/>
      <c r="L466" s="9" t="s">
        <v>42</v>
      </c>
      <c r="M466" s="18"/>
      <c r="N466" s="9"/>
      <c r="O466" s="9"/>
      <c r="P466" s="12" t="s">
        <v>33</v>
      </c>
      <c r="Q466" s="12" t="s">
        <v>33</v>
      </c>
      <c r="R466" s="12" t="s">
        <v>33</v>
      </c>
      <c r="S466" s="9"/>
      <c r="T466" s="12" t="s">
        <v>33</v>
      </c>
      <c r="U466" s="13"/>
      <c r="V466" s="9"/>
      <c r="W466" s="9"/>
      <c r="X466" s="9"/>
      <c r="Y466" s="9"/>
      <c r="Z466" s="9"/>
      <c r="AA466" s="9"/>
      <c r="AB466" s="9"/>
    </row>
    <row r="467" spans="1:28" x14ac:dyDescent="0.2">
      <c r="A467" s="7">
        <v>465</v>
      </c>
      <c r="B467" s="8">
        <f t="shared" si="8"/>
        <v>465</v>
      </c>
      <c r="C467" s="8" t="s">
        <v>29</v>
      </c>
      <c r="D467" s="8" t="s">
        <v>530</v>
      </c>
      <c r="E467" s="16">
        <v>151.11222555399999</v>
      </c>
      <c r="F467" s="10" t="s">
        <v>38</v>
      </c>
      <c r="G467" s="17" t="s">
        <v>63</v>
      </c>
      <c r="H467" s="8">
        <v>-29.356463000000002</v>
      </c>
      <c r="I467" s="8">
        <v>30.13109</v>
      </c>
      <c r="J467" s="9" t="s">
        <v>345</v>
      </c>
      <c r="K467" s="24"/>
      <c r="L467" s="9" t="s">
        <v>42</v>
      </c>
      <c r="M467" s="18"/>
      <c r="N467" s="9"/>
      <c r="O467" s="9"/>
      <c r="P467" s="12" t="s">
        <v>33</v>
      </c>
      <c r="Q467" s="12" t="s">
        <v>33</v>
      </c>
      <c r="R467" s="12" t="s">
        <v>33</v>
      </c>
      <c r="S467" s="9"/>
      <c r="T467" s="12" t="s">
        <v>33</v>
      </c>
      <c r="U467" s="12" t="s">
        <v>33</v>
      </c>
      <c r="V467" s="9"/>
      <c r="W467" s="9"/>
      <c r="X467" s="9"/>
      <c r="Y467" s="9"/>
      <c r="Z467" s="9"/>
      <c r="AA467" s="9"/>
      <c r="AB467" s="9"/>
    </row>
    <row r="468" spans="1:28" x14ac:dyDescent="0.2">
      <c r="A468" s="7">
        <v>466</v>
      </c>
      <c r="B468" s="8">
        <f t="shared" si="8"/>
        <v>466</v>
      </c>
      <c r="C468" s="8" t="s">
        <v>29</v>
      </c>
      <c r="D468" s="8" t="s">
        <v>531</v>
      </c>
      <c r="E468" s="16">
        <v>151.15829671</v>
      </c>
      <c r="F468" s="10" t="s">
        <v>38</v>
      </c>
      <c r="G468" s="17" t="s">
        <v>36</v>
      </c>
      <c r="H468" s="8">
        <v>-29.356134000000001</v>
      </c>
      <c r="I468" s="8">
        <v>30.130801000000002</v>
      </c>
      <c r="J468" s="9" t="s">
        <v>345</v>
      </c>
      <c r="K468" s="24"/>
      <c r="L468" s="9" t="s">
        <v>42</v>
      </c>
      <c r="M468" s="18"/>
      <c r="N468" s="9"/>
      <c r="O468" s="4"/>
      <c r="P468" s="4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</row>
    <row r="469" spans="1:28" x14ac:dyDescent="0.2">
      <c r="A469" s="7">
        <v>467</v>
      </c>
      <c r="B469" s="8">
        <f t="shared" si="8"/>
        <v>467</v>
      </c>
      <c r="C469" s="8" t="s">
        <v>29</v>
      </c>
      <c r="D469" s="8" t="s">
        <v>532</v>
      </c>
      <c r="E469" s="16">
        <v>152.527803113</v>
      </c>
      <c r="F469" s="10" t="s">
        <v>38</v>
      </c>
      <c r="G469" s="17" t="s">
        <v>36</v>
      </c>
      <c r="H469" s="8">
        <v>-29.347422000000002</v>
      </c>
      <c r="I469" s="8">
        <v>30.121117000000002</v>
      </c>
      <c r="J469" s="9"/>
      <c r="K469" s="9"/>
      <c r="L469" s="9"/>
      <c r="M469" s="18"/>
      <c r="N469" s="9"/>
      <c r="O469" s="4"/>
      <c r="P469" s="12" t="s">
        <v>33</v>
      </c>
      <c r="Q469" s="12" t="s">
        <v>33</v>
      </c>
      <c r="R469" s="12" t="s">
        <v>33</v>
      </c>
      <c r="S469" s="9"/>
      <c r="T469" s="12" t="s">
        <v>33</v>
      </c>
      <c r="U469" s="12" t="s">
        <v>33</v>
      </c>
      <c r="V469" s="9"/>
      <c r="W469" s="9"/>
      <c r="X469" s="9"/>
      <c r="Y469" s="9"/>
      <c r="Z469" s="9"/>
      <c r="AA469" s="9"/>
      <c r="AB469" s="9"/>
    </row>
    <row r="470" spans="1:28" x14ac:dyDescent="0.2">
      <c r="A470" s="7">
        <v>468</v>
      </c>
      <c r="B470" s="8">
        <f t="shared" si="8"/>
        <v>468</v>
      </c>
      <c r="C470" s="8" t="s">
        <v>29</v>
      </c>
      <c r="D470" s="8" t="s">
        <v>533</v>
      </c>
      <c r="E470" s="16">
        <v>153.418949975</v>
      </c>
      <c r="F470" s="10" t="s">
        <v>38</v>
      </c>
      <c r="G470" s="17" t="s">
        <v>36</v>
      </c>
      <c r="H470" s="8">
        <v>-29.341868000000002</v>
      </c>
      <c r="I470" s="8">
        <v>30.114668000000002</v>
      </c>
      <c r="J470" s="9"/>
      <c r="K470" s="9"/>
      <c r="L470" s="9"/>
      <c r="M470" s="18"/>
      <c r="N470" s="9"/>
      <c r="O470" s="4"/>
      <c r="P470" s="12" t="s">
        <v>33</v>
      </c>
      <c r="Q470" s="12" t="s">
        <v>33</v>
      </c>
      <c r="R470" s="12" t="s">
        <v>33</v>
      </c>
      <c r="S470" s="9"/>
      <c r="T470" s="12" t="s">
        <v>33</v>
      </c>
      <c r="U470" s="12" t="s">
        <v>33</v>
      </c>
      <c r="V470" s="9"/>
      <c r="W470" s="9"/>
      <c r="X470" s="9"/>
      <c r="Y470" s="9"/>
      <c r="Z470" s="9"/>
      <c r="AA470" s="9"/>
      <c r="AB470" s="9"/>
    </row>
    <row r="471" spans="1:28" x14ac:dyDescent="0.2">
      <c r="A471" s="7">
        <v>469</v>
      </c>
      <c r="B471" s="8">
        <f t="shared" si="8"/>
        <v>469</v>
      </c>
      <c r="C471" s="8" t="s">
        <v>29</v>
      </c>
      <c r="D471" s="8" t="s">
        <v>534</v>
      </c>
      <c r="E471" s="16">
        <v>154.624556205</v>
      </c>
      <c r="F471" s="10" t="s">
        <v>38</v>
      </c>
      <c r="G471" s="17" t="s">
        <v>36</v>
      </c>
      <c r="H471" s="8">
        <v>-29.334371000000001</v>
      </c>
      <c r="I471" s="8">
        <v>30.105786999999999</v>
      </c>
      <c r="J471" s="9"/>
      <c r="K471" s="9"/>
      <c r="L471" s="9"/>
      <c r="M471" s="18"/>
      <c r="N471" s="9"/>
      <c r="O471" s="4"/>
      <c r="P471" s="12" t="s">
        <v>33</v>
      </c>
      <c r="Q471" s="12" t="s">
        <v>33</v>
      </c>
      <c r="R471" s="12" t="s">
        <v>33</v>
      </c>
      <c r="S471" s="9"/>
      <c r="T471" s="12" t="s">
        <v>33</v>
      </c>
      <c r="U471" s="12" t="s">
        <v>33</v>
      </c>
      <c r="V471" s="9"/>
      <c r="W471" s="9"/>
      <c r="X471" s="9"/>
      <c r="Y471" s="9"/>
      <c r="Z471" s="9"/>
      <c r="AA471" s="9"/>
      <c r="AB471" s="9"/>
    </row>
    <row r="472" spans="1:28" x14ac:dyDescent="0.2">
      <c r="A472" s="7">
        <v>470</v>
      </c>
      <c r="B472" s="8">
        <f t="shared" si="8"/>
        <v>470</v>
      </c>
      <c r="C472" s="8" t="s">
        <v>29</v>
      </c>
      <c r="D472" s="8" t="s">
        <v>535</v>
      </c>
      <c r="E472" s="16">
        <v>155.45166971700002</v>
      </c>
      <c r="F472" s="10" t="s">
        <v>35</v>
      </c>
      <c r="G472" s="17" t="s">
        <v>36</v>
      </c>
      <c r="H472" s="8">
        <v>-29.329423999999999</v>
      </c>
      <c r="I472" s="8">
        <v>30.099664000000001</v>
      </c>
      <c r="J472" s="9"/>
      <c r="K472" s="9"/>
      <c r="L472" s="9"/>
      <c r="M472" s="18"/>
      <c r="N472" s="9"/>
      <c r="O472" s="4"/>
      <c r="P472" s="12" t="s">
        <v>33</v>
      </c>
      <c r="Q472" s="12" t="s">
        <v>33</v>
      </c>
      <c r="R472" s="12" t="s">
        <v>33</v>
      </c>
      <c r="S472" s="9"/>
      <c r="T472" s="12" t="s">
        <v>33</v>
      </c>
      <c r="U472" s="13"/>
      <c r="V472" s="9"/>
      <c r="W472" s="9"/>
      <c r="X472" s="9"/>
      <c r="Y472" s="4"/>
      <c r="Z472" s="4"/>
      <c r="AA472" s="9"/>
      <c r="AB472" s="9"/>
    </row>
    <row r="473" spans="1:28" x14ac:dyDescent="0.2">
      <c r="A473" s="7">
        <v>471</v>
      </c>
      <c r="B473" s="8">
        <f t="shared" si="8"/>
        <v>471</v>
      </c>
      <c r="C473" s="8" t="s">
        <v>29</v>
      </c>
      <c r="D473" s="8" t="s">
        <v>536</v>
      </c>
      <c r="E473" s="16">
        <v>156.41514060899999</v>
      </c>
      <c r="F473" s="10" t="s">
        <v>38</v>
      </c>
      <c r="G473" s="17" t="s">
        <v>36</v>
      </c>
      <c r="H473" s="8">
        <v>-29.325073</v>
      </c>
      <c r="I473" s="8">
        <v>30.091279</v>
      </c>
      <c r="J473" s="9"/>
      <c r="K473" s="9"/>
      <c r="L473" s="9"/>
      <c r="M473" s="18"/>
      <c r="N473" s="9"/>
      <c r="O473" s="4"/>
      <c r="P473" s="12" t="s">
        <v>33</v>
      </c>
      <c r="Q473" s="12" t="s">
        <v>33</v>
      </c>
      <c r="R473" s="12" t="s">
        <v>33</v>
      </c>
      <c r="S473" s="9"/>
      <c r="T473" s="12" t="s">
        <v>33</v>
      </c>
      <c r="U473" s="12" t="s">
        <v>33</v>
      </c>
      <c r="V473" s="9"/>
      <c r="W473" s="9"/>
      <c r="X473" s="9"/>
      <c r="Y473" s="9"/>
      <c r="Z473" s="9"/>
      <c r="AA473" s="9"/>
      <c r="AB473" s="9"/>
    </row>
    <row r="474" spans="1:28" x14ac:dyDescent="0.2">
      <c r="A474" s="7">
        <v>472</v>
      </c>
      <c r="B474" s="8">
        <f t="shared" si="8"/>
        <v>472</v>
      </c>
      <c r="C474" s="8" t="s">
        <v>29</v>
      </c>
      <c r="D474" s="8" t="s">
        <v>537</v>
      </c>
      <c r="E474" s="16">
        <v>157.55590568400001</v>
      </c>
      <c r="F474" s="10" t="s">
        <v>38</v>
      </c>
      <c r="G474" s="17" t="s">
        <v>36</v>
      </c>
      <c r="H474" s="8">
        <v>-29.31636</v>
      </c>
      <c r="I474" s="8">
        <v>30.085204000000001</v>
      </c>
      <c r="J474" s="9"/>
      <c r="K474" s="9"/>
      <c r="L474" s="9"/>
      <c r="M474" s="18"/>
      <c r="N474" s="9"/>
      <c r="O474" s="4"/>
      <c r="P474" s="12" t="s">
        <v>33</v>
      </c>
      <c r="Q474" s="12" t="s">
        <v>33</v>
      </c>
      <c r="R474" s="12" t="s">
        <v>33</v>
      </c>
      <c r="S474" s="9"/>
      <c r="T474" s="12" t="s">
        <v>33</v>
      </c>
      <c r="U474" s="12" t="s">
        <v>33</v>
      </c>
      <c r="V474" s="9"/>
      <c r="W474" s="9"/>
      <c r="X474" s="9"/>
      <c r="Y474" s="9"/>
      <c r="Z474" s="9"/>
      <c r="AA474" s="9"/>
      <c r="AB474" s="9"/>
    </row>
    <row r="475" spans="1:28" x14ac:dyDescent="0.2">
      <c r="A475" s="7">
        <v>473</v>
      </c>
      <c r="B475" s="8">
        <f t="shared" si="8"/>
        <v>473</v>
      </c>
      <c r="C475" s="8" t="s">
        <v>29</v>
      </c>
      <c r="D475" s="8" t="s">
        <v>538</v>
      </c>
      <c r="E475" s="16">
        <v>157.58601323300002</v>
      </c>
      <c r="F475" s="10" t="s">
        <v>38</v>
      </c>
      <c r="G475" s="17" t="s">
        <v>36</v>
      </c>
      <c r="H475" s="8">
        <v>-29.316089000000002</v>
      </c>
      <c r="I475" s="8">
        <v>30.0852</v>
      </c>
      <c r="J475" s="9"/>
      <c r="K475" s="9"/>
      <c r="L475" s="9"/>
      <c r="M475" s="18"/>
      <c r="N475" s="9"/>
      <c r="O475" s="4"/>
      <c r="P475" s="4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</row>
    <row r="476" spans="1:28" x14ac:dyDescent="0.2">
      <c r="A476" s="7">
        <v>474</v>
      </c>
      <c r="B476" s="8">
        <f t="shared" si="8"/>
        <v>474</v>
      </c>
      <c r="C476" s="8" t="s">
        <v>29</v>
      </c>
      <c r="D476" s="10" t="s">
        <v>539</v>
      </c>
      <c r="E476" s="16">
        <v>157.84148498499999</v>
      </c>
      <c r="F476" s="10" t="s">
        <v>539</v>
      </c>
      <c r="G476" s="17" t="s">
        <v>45</v>
      </c>
      <c r="H476" s="8">
        <v>-29.314066</v>
      </c>
      <c r="I476" s="8">
        <v>30.084171999999999</v>
      </c>
      <c r="J476" s="9"/>
      <c r="K476" s="9"/>
      <c r="L476" s="9"/>
      <c r="M476" s="18"/>
      <c r="N476" s="9"/>
      <c r="O476" s="4"/>
      <c r="P476" s="12" t="s">
        <v>33</v>
      </c>
      <c r="Q476" s="9"/>
      <c r="R476" s="9"/>
      <c r="S476" s="9"/>
      <c r="T476" s="9"/>
      <c r="U476" s="9"/>
      <c r="V476" s="9"/>
      <c r="W476" s="9"/>
      <c r="X476" s="9"/>
      <c r="Y476" s="4"/>
      <c r="Z476" s="4"/>
      <c r="AA476" s="9"/>
      <c r="AB476" s="9"/>
    </row>
    <row r="477" spans="1:28" x14ac:dyDescent="0.2">
      <c r="A477" s="7">
        <v>475</v>
      </c>
      <c r="B477" s="8">
        <f t="shared" si="8"/>
        <v>475</v>
      </c>
      <c r="C477" s="8" t="s">
        <v>29</v>
      </c>
      <c r="D477" s="8" t="s">
        <v>540</v>
      </c>
      <c r="E477" s="16">
        <v>158.67322060699999</v>
      </c>
      <c r="F477" s="10" t="s">
        <v>31</v>
      </c>
      <c r="G477" s="17" t="s">
        <v>32</v>
      </c>
      <c r="H477" s="8">
        <v>-29.307483999999999</v>
      </c>
      <c r="I477" s="8">
        <v>30.080414000000001</v>
      </c>
      <c r="J477" s="9"/>
      <c r="K477" s="9"/>
      <c r="L477" s="9"/>
      <c r="M477" s="18"/>
      <c r="N477" s="9"/>
      <c r="O477" s="4"/>
      <c r="P477" s="12" t="s">
        <v>33</v>
      </c>
      <c r="Q477" s="12" t="s">
        <v>33</v>
      </c>
      <c r="R477" s="12" t="s">
        <v>33</v>
      </c>
      <c r="S477" s="12" t="s">
        <v>33</v>
      </c>
      <c r="T477" s="12" t="s">
        <v>33</v>
      </c>
      <c r="U477" s="13"/>
      <c r="V477" s="12" t="s">
        <v>33</v>
      </c>
      <c r="W477" s="9"/>
      <c r="X477" s="9"/>
      <c r="Y477" s="4"/>
      <c r="Z477" s="4"/>
      <c r="AA477" s="9"/>
      <c r="AB477" s="9"/>
    </row>
    <row r="478" spans="1:28" x14ac:dyDescent="0.2">
      <c r="A478" s="7">
        <v>476</v>
      </c>
      <c r="B478" s="8">
        <f t="shared" si="8"/>
        <v>476</v>
      </c>
      <c r="C478" s="8" t="s">
        <v>29</v>
      </c>
      <c r="D478" s="8" t="s">
        <v>541</v>
      </c>
      <c r="E478" s="16">
        <v>158.94460812600002</v>
      </c>
      <c r="F478" s="10" t="s">
        <v>47</v>
      </c>
      <c r="G478" s="17" t="s">
        <v>36</v>
      </c>
      <c r="H478" s="8">
        <v>-29.305434000000002</v>
      </c>
      <c r="I478" s="8">
        <v>30.078907000000001</v>
      </c>
      <c r="J478" s="9"/>
      <c r="K478" s="9"/>
      <c r="L478" s="9"/>
      <c r="M478" s="18"/>
      <c r="N478" s="9"/>
      <c r="O478" s="4"/>
      <c r="P478" s="12" t="s">
        <v>33</v>
      </c>
      <c r="Q478" s="12" t="s">
        <v>33</v>
      </c>
      <c r="R478" s="12" t="s">
        <v>33</v>
      </c>
      <c r="S478" s="9"/>
      <c r="T478" s="12" t="s">
        <v>33</v>
      </c>
      <c r="U478" s="13"/>
      <c r="V478" s="9"/>
      <c r="W478" s="9"/>
      <c r="X478" s="9"/>
      <c r="Y478" s="4"/>
      <c r="Z478" s="4"/>
      <c r="AA478" s="9"/>
      <c r="AB478" s="9"/>
    </row>
    <row r="479" spans="1:28" x14ac:dyDescent="0.2">
      <c r="A479" s="7">
        <v>477</v>
      </c>
      <c r="B479" s="8">
        <f t="shared" si="8"/>
        <v>477</v>
      </c>
      <c r="C479" s="8" t="s">
        <v>29</v>
      </c>
      <c r="D479" s="8" t="s">
        <v>542</v>
      </c>
      <c r="E479" s="16">
        <v>159.09824419500001</v>
      </c>
      <c r="F479" s="10" t="s">
        <v>38</v>
      </c>
      <c r="G479" s="17" t="s">
        <v>36</v>
      </c>
      <c r="H479" s="8">
        <v>-29.304784000000001</v>
      </c>
      <c r="I479" s="8">
        <v>30.077566000000001</v>
      </c>
      <c r="J479" s="9"/>
      <c r="K479" s="9"/>
      <c r="L479" s="9"/>
      <c r="M479" s="18"/>
      <c r="N479" s="9"/>
      <c r="O479" s="4"/>
      <c r="P479" s="12" t="s">
        <v>33</v>
      </c>
      <c r="Q479" s="12" t="s">
        <v>33</v>
      </c>
      <c r="R479" s="12" t="s">
        <v>33</v>
      </c>
      <c r="S479" s="9"/>
      <c r="T479" s="12" t="s">
        <v>33</v>
      </c>
      <c r="U479" s="12" t="s">
        <v>33</v>
      </c>
      <c r="V479" s="9"/>
      <c r="W479" s="9"/>
      <c r="X479" s="9"/>
      <c r="Y479" s="9"/>
      <c r="Z479" s="9"/>
      <c r="AA479" s="9"/>
      <c r="AB479" s="9"/>
    </row>
    <row r="480" spans="1:28" x14ac:dyDescent="0.2">
      <c r="A480" s="7">
        <v>478</v>
      </c>
      <c r="B480" s="8">
        <f t="shared" si="8"/>
        <v>478</v>
      </c>
      <c r="C480" s="8" t="s">
        <v>29</v>
      </c>
      <c r="D480" s="8" t="s">
        <v>543</v>
      </c>
      <c r="E480" s="16">
        <v>159.90968380800001</v>
      </c>
      <c r="F480" s="10" t="s">
        <v>35</v>
      </c>
      <c r="G480" s="17" t="s">
        <v>36</v>
      </c>
      <c r="H480" s="8">
        <v>-29.299427000000001</v>
      </c>
      <c r="I480" s="8">
        <v>30.073017</v>
      </c>
      <c r="J480" s="9"/>
      <c r="K480" s="9"/>
      <c r="L480" s="9"/>
      <c r="M480" s="18"/>
      <c r="N480" s="9"/>
      <c r="O480" s="4"/>
      <c r="P480" s="12" t="s">
        <v>33</v>
      </c>
      <c r="Q480" s="12" t="s">
        <v>33</v>
      </c>
      <c r="R480" s="12" t="s">
        <v>33</v>
      </c>
      <c r="S480" s="9"/>
      <c r="T480" s="12" t="s">
        <v>33</v>
      </c>
      <c r="U480" s="13"/>
      <c r="V480" s="9"/>
      <c r="W480" s="9"/>
      <c r="X480" s="9"/>
      <c r="Y480" s="4"/>
      <c r="Z480" s="4"/>
      <c r="AA480" s="9"/>
      <c r="AB480" s="9"/>
    </row>
    <row r="481" spans="1:28" x14ac:dyDescent="0.2">
      <c r="A481" s="7">
        <v>479</v>
      </c>
      <c r="B481" s="8">
        <f t="shared" si="8"/>
        <v>479</v>
      </c>
      <c r="C481" s="8" t="s">
        <v>29</v>
      </c>
      <c r="D481" s="8" t="s">
        <v>544</v>
      </c>
      <c r="E481" s="16">
        <v>160.70293222700002</v>
      </c>
      <c r="F481" s="10" t="s">
        <v>38</v>
      </c>
      <c r="G481" s="17" t="s">
        <v>36</v>
      </c>
      <c r="H481" s="8">
        <v>-29.293973000000001</v>
      </c>
      <c r="I481" s="8">
        <v>30.06803</v>
      </c>
      <c r="J481" s="9"/>
      <c r="K481" s="9"/>
      <c r="L481" s="9"/>
      <c r="M481" s="18"/>
      <c r="N481" s="9"/>
      <c r="O481" s="4"/>
      <c r="P481" s="12" t="s">
        <v>33</v>
      </c>
      <c r="Q481" s="12" t="s">
        <v>33</v>
      </c>
      <c r="R481" s="12" t="s">
        <v>33</v>
      </c>
      <c r="S481" s="9"/>
      <c r="T481" s="12" t="s">
        <v>33</v>
      </c>
      <c r="U481" s="12" t="s">
        <v>33</v>
      </c>
      <c r="V481" s="9"/>
      <c r="W481" s="9"/>
      <c r="X481" s="9"/>
      <c r="Y481" s="9"/>
      <c r="Z481" s="9"/>
      <c r="AA481" s="9"/>
      <c r="AB481" s="9"/>
    </row>
    <row r="482" spans="1:28" x14ac:dyDescent="0.2">
      <c r="A482" s="7">
        <v>480</v>
      </c>
      <c r="B482" s="8">
        <f t="shared" si="8"/>
        <v>480</v>
      </c>
      <c r="C482" s="8" t="s">
        <v>29</v>
      </c>
      <c r="D482" s="8" t="s">
        <v>545</v>
      </c>
      <c r="E482" s="16">
        <v>161.007120378</v>
      </c>
      <c r="F482" s="10" t="s">
        <v>31</v>
      </c>
      <c r="G482" s="17" t="s">
        <v>32</v>
      </c>
      <c r="H482" s="8">
        <v>-29.292254</v>
      </c>
      <c r="I482" s="8">
        <v>30.065660999999999</v>
      </c>
      <c r="J482" s="9"/>
      <c r="K482" s="9"/>
      <c r="L482" s="9"/>
      <c r="M482" s="18"/>
      <c r="N482" s="9"/>
      <c r="O482" s="4"/>
      <c r="P482" s="12" t="s">
        <v>33</v>
      </c>
      <c r="Q482" s="12" t="s">
        <v>33</v>
      </c>
      <c r="R482" s="12" t="s">
        <v>33</v>
      </c>
      <c r="S482" s="12" t="s">
        <v>33</v>
      </c>
      <c r="T482" s="12" t="s">
        <v>33</v>
      </c>
      <c r="U482" s="13"/>
      <c r="V482" s="12" t="s">
        <v>33</v>
      </c>
      <c r="W482" s="9"/>
      <c r="X482" s="9"/>
      <c r="Y482" s="4"/>
      <c r="Z482" s="4"/>
      <c r="AA482" s="9"/>
      <c r="AB482" s="9"/>
    </row>
    <row r="483" spans="1:28" x14ac:dyDescent="0.2">
      <c r="A483" s="7">
        <v>481</v>
      </c>
      <c r="B483" s="8">
        <f t="shared" si="8"/>
        <v>481</v>
      </c>
      <c r="C483" s="8" t="s">
        <v>29</v>
      </c>
      <c r="D483" s="8" t="s">
        <v>546</v>
      </c>
      <c r="E483" s="16">
        <v>161.57009388399999</v>
      </c>
      <c r="F483" s="10" t="s">
        <v>38</v>
      </c>
      <c r="G483" s="17" t="s">
        <v>63</v>
      </c>
      <c r="H483" s="8">
        <v>-29.287305</v>
      </c>
      <c r="I483" s="8">
        <v>30.065215999999999</v>
      </c>
      <c r="J483" s="9"/>
      <c r="K483" s="9"/>
      <c r="L483" s="9"/>
      <c r="M483" s="18"/>
      <c r="N483" s="9"/>
      <c r="O483" s="4"/>
      <c r="P483" s="12" t="s">
        <v>33</v>
      </c>
      <c r="Q483" s="12" t="s">
        <v>33</v>
      </c>
      <c r="R483" s="12" t="s">
        <v>33</v>
      </c>
      <c r="S483" s="9"/>
      <c r="T483" s="12" t="s">
        <v>33</v>
      </c>
      <c r="U483" s="12" t="s">
        <v>33</v>
      </c>
      <c r="V483" s="9"/>
      <c r="W483" s="9"/>
      <c r="X483" s="9"/>
      <c r="Y483" s="9"/>
      <c r="Z483" s="9"/>
      <c r="AA483" s="9"/>
      <c r="AB483" s="9"/>
    </row>
    <row r="484" spans="1:28" x14ac:dyDescent="0.2">
      <c r="A484" s="7">
        <v>482</v>
      </c>
      <c r="B484" s="8">
        <f t="shared" si="8"/>
        <v>482</v>
      </c>
      <c r="C484" s="8" t="s">
        <v>29</v>
      </c>
      <c r="D484" s="8" t="s">
        <v>547</v>
      </c>
      <c r="E484" s="16">
        <v>161.60423597000002</v>
      </c>
      <c r="F484" s="10" t="s">
        <v>38</v>
      </c>
      <c r="G484" s="17" t="s">
        <v>36</v>
      </c>
      <c r="H484" s="8">
        <v>-29.287002999999999</v>
      </c>
      <c r="I484" s="8">
        <v>30.065149000000002</v>
      </c>
      <c r="J484" s="9"/>
      <c r="K484" s="9"/>
      <c r="L484" s="9"/>
      <c r="M484" s="18"/>
      <c r="N484" s="9"/>
      <c r="O484" s="4"/>
      <c r="P484" s="4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</row>
    <row r="485" spans="1:28" x14ac:dyDescent="0.2">
      <c r="A485" s="7">
        <v>483</v>
      </c>
      <c r="B485" s="8">
        <f t="shared" si="8"/>
        <v>483</v>
      </c>
      <c r="C485" s="8" t="s">
        <v>29</v>
      </c>
      <c r="D485" s="8" t="s">
        <v>548</v>
      </c>
      <c r="E485" s="16">
        <v>162.52089170899998</v>
      </c>
      <c r="F485" s="10" t="s">
        <v>38</v>
      </c>
      <c r="G485" s="17" t="s">
        <v>36</v>
      </c>
      <c r="H485" s="8">
        <v>-29.279302999999999</v>
      </c>
      <c r="I485" s="8">
        <v>30.062704</v>
      </c>
      <c r="J485" s="9"/>
      <c r="K485" s="9"/>
      <c r="L485" s="9"/>
      <c r="M485" s="18"/>
      <c r="N485" s="9"/>
      <c r="O485" s="4"/>
      <c r="P485" s="12" t="s">
        <v>33</v>
      </c>
      <c r="Q485" s="12" t="s">
        <v>33</v>
      </c>
      <c r="R485" s="12" t="s">
        <v>33</v>
      </c>
      <c r="S485" s="9"/>
      <c r="T485" s="12" t="s">
        <v>33</v>
      </c>
      <c r="U485" s="12" t="s">
        <v>33</v>
      </c>
      <c r="V485" s="9"/>
      <c r="W485" s="9"/>
      <c r="X485" s="9"/>
      <c r="Y485" s="9"/>
      <c r="Z485" s="9"/>
      <c r="AA485" s="9"/>
      <c r="AB485" s="9"/>
    </row>
    <row r="486" spans="1:28" x14ac:dyDescent="0.2">
      <c r="A486" s="7">
        <v>484</v>
      </c>
      <c r="B486" s="8">
        <f t="shared" si="8"/>
        <v>484</v>
      </c>
      <c r="C486" s="8" t="s">
        <v>29</v>
      </c>
      <c r="D486" s="8" t="s">
        <v>549</v>
      </c>
      <c r="E486" s="16">
        <v>163.574614344</v>
      </c>
      <c r="F486" s="10" t="s">
        <v>38</v>
      </c>
      <c r="G486" s="17" t="s">
        <v>36</v>
      </c>
      <c r="H486" s="8">
        <v>-29.272243</v>
      </c>
      <c r="I486" s="8">
        <v>30.055540000000001</v>
      </c>
      <c r="J486" s="9"/>
      <c r="K486" s="9"/>
      <c r="L486" s="9"/>
      <c r="M486" s="18"/>
      <c r="N486" s="9"/>
      <c r="O486" s="4"/>
      <c r="P486" s="4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</row>
    <row r="487" spans="1:28" x14ac:dyDescent="0.2">
      <c r="A487" s="7">
        <v>485</v>
      </c>
      <c r="B487" s="8">
        <f t="shared" si="8"/>
        <v>485</v>
      </c>
      <c r="C487" s="8" t="s">
        <v>29</v>
      </c>
      <c r="D487" s="8" t="s">
        <v>550</v>
      </c>
      <c r="E487" s="16">
        <v>164.56894656</v>
      </c>
      <c r="F487" s="10" t="s">
        <v>38</v>
      </c>
      <c r="G487" s="17" t="s">
        <v>36</v>
      </c>
      <c r="H487" s="8">
        <v>-29.265125000000001</v>
      </c>
      <c r="I487" s="8">
        <v>30.049482999999999</v>
      </c>
      <c r="J487" s="9"/>
      <c r="K487" s="9"/>
      <c r="L487" s="9"/>
      <c r="M487" s="18"/>
      <c r="N487" s="9"/>
      <c r="O487" s="4"/>
      <c r="P487" s="12" t="s">
        <v>33</v>
      </c>
      <c r="Q487" s="12" t="s">
        <v>33</v>
      </c>
      <c r="R487" s="12" t="s">
        <v>33</v>
      </c>
      <c r="S487" s="9"/>
      <c r="T487" s="12" t="s">
        <v>33</v>
      </c>
      <c r="U487" s="12" t="s">
        <v>33</v>
      </c>
      <c r="V487" s="9"/>
      <c r="W487" s="9"/>
      <c r="X487" s="9"/>
      <c r="Y487" s="9"/>
      <c r="Z487" s="9"/>
      <c r="AA487" s="9"/>
      <c r="AB487" s="9"/>
    </row>
    <row r="488" spans="1:28" x14ac:dyDescent="0.2">
      <c r="A488" s="7">
        <v>486</v>
      </c>
      <c r="B488" s="8">
        <f t="shared" si="8"/>
        <v>486</v>
      </c>
      <c r="C488" s="8" t="s">
        <v>29</v>
      </c>
      <c r="D488" s="8" t="s">
        <v>551</v>
      </c>
      <c r="E488" s="16">
        <v>165.54918612</v>
      </c>
      <c r="F488" s="10" t="s">
        <v>35</v>
      </c>
      <c r="G488" s="17" t="s">
        <v>36</v>
      </c>
      <c r="H488" s="8">
        <v>-29.259042000000001</v>
      </c>
      <c r="I488" s="8">
        <v>30.042943999999999</v>
      </c>
      <c r="J488" s="9"/>
      <c r="K488" s="9"/>
      <c r="L488" s="9"/>
      <c r="M488" s="18"/>
      <c r="N488" s="9"/>
      <c r="O488" s="4"/>
      <c r="P488" s="12" t="s">
        <v>33</v>
      </c>
      <c r="Q488" s="12" t="s">
        <v>33</v>
      </c>
      <c r="R488" s="12" t="s">
        <v>33</v>
      </c>
      <c r="S488" s="9"/>
      <c r="T488" s="12" t="s">
        <v>33</v>
      </c>
      <c r="U488" s="13"/>
      <c r="V488" s="9"/>
      <c r="W488" s="9"/>
      <c r="X488" s="9"/>
      <c r="Y488" s="4"/>
      <c r="Z488" s="4"/>
      <c r="AA488" s="9"/>
      <c r="AB488" s="9"/>
    </row>
    <row r="489" spans="1:28" x14ac:dyDescent="0.2">
      <c r="A489" s="7">
        <v>487</v>
      </c>
      <c r="B489" s="8">
        <f t="shared" si="8"/>
        <v>487</v>
      </c>
      <c r="C489" s="8" t="s">
        <v>29</v>
      </c>
      <c r="D489" s="8" t="s">
        <v>552</v>
      </c>
      <c r="E489" s="16">
        <v>166.58500348999999</v>
      </c>
      <c r="F489" s="10" t="s">
        <v>38</v>
      </c>
      <c r="G489" s="17" t="s">
        <v>36</v>
      </c>
      <c r="H489" s="8">
        <v>-29.254124999999998</v>
      </c>
      <c r="I489" s="8">
        <v>30.034361000000001</v>
      </c>
      <c r="J489" s="9"/>
      <c r="K489" s="9"/>
      <c r="L489" s="9"/>
      <c r="M489" s="18"/>
      <c r="N489" s="9"/>
      <c r="O489" s="4"/>
      <c r="P489" s="12" t="s">
        <v>33</v>
      </c>
      <c r="Q489" s="12" t="s">
        <v>33</v>
      </c>
      <c r="R489" s="12" t="s">
        <v>33</v>
      </c>
      <c r="S489" s="9"/>
      <c r="T489" s="12" t="s">
        <v>33</v>
      </c>
      <c r="U489" s="12" t="s">
        <v>33</v>
      </c>
      <c r="V489" s="9"/>
      <c r="W489" s="9"/>
      <c r="X489" s="9"/>
      <c r="Y489" s="9"/>
      <c r="Z489" s="9"/>
      <c r="AA489" s="9"/>
      <c r="AB489" s="9"/>
    </row>
    <row r="490" spans="1:28" x14ac:dyDescent="0.2">
      <c r="A490" s="7">
        <v>488</v>
      </c>
      <c r="B490" s="8">
        <f t="shared" si="8"/>
        <v>488</v>
      </c>
      <c r="C490" s="8" t="s">
        <v>29</v>
      </c>
      <c r="D490" s="8" t="s">
        <v>553</v>
      </c>
      <c r="E490" s="16">
        <v>167.501465551</v>
      </c>
      <c r="F490" s="10" t="s">
        <v>38</v>
      </c>
      <c r="G490" s="17" t="s">
        <v>36</v>
      </c>
      <c r="H490" s="8">
        <v>-29.246013000000001</v>
      </c>
      <c r="I490" s="8">
        <v>30.032951000000001</v>
      </c>
      <c r="J490" s="9"/>
      <c r="K490" s="9"/>
      <c r="L490" s="9"/>
      <c r="M490" s="18"/>
      <c r="N490" s="9"/>
      <c r="O490" s="4"/>
      <c r="P490" s="12" t="s">
        <v>33</v>
      </c>
      <c r="Q490" s="12" t="s">
        <v>33</v>
      </c>
      <c r="R490" s="12" t="s">
        <v>33</v>
      </c>
      <c r="S490" s="9"/>
      <c r="T490" s="12" t="s">
        <v>33</v>
      </c>
      <c r="U490" s="12" t="s">
        <v>33</v>
      </c>
      <c r="V490" s="9"/>
      <c r="W490" s="9"/>
      <c r="X490" s="9"/>
      <c r="Y490" s="9"/>
      <c r="Z490" s="9"/>
      <c r="AA490" s="9"/>
      <c r="AB490" s="9"/>
    </row>
    <row r="491" spans="1:28" x14ac:dyDescent="0.2">
      <c r="A491" s="7">
        <v>489</v>
      </c>
      <c r="B491" s="8">
        <f t="shared" si="8"/>
        <v>489</v>
      </c>
      <c r="C491" s="8" t="s">
        <v>29</v>
      </c>
      <c r="D491" s="8" t="s">
        <v>554</v>
      </c>
      <c r="E491" s="16">
        <v>168.551198984</v>
      </c>
      <c r="F491" s="10" t="s">
        <v>38</v>
      </c>
      <c r="G491" s="17" t="s">
        <v>36</v>
      </c>
      <c r="H491" s="8">
        <v>-29.236872000000002</v>
      </c>
      <c r="I491" s="8">
        <v>30.030148000000001</v>
      </c>
      <c r="J491" s="9"/>
      <c r="K491" s="9"/>
      <c r="L491" s="9"/>
      <c r="M491" s="18"/>
      <c r="N491" s="9"/>
      <c r="O491" s="4"/>
      <c r="P491" s="12" t="s">
        <v>33</v>
      </c>
      <c r="Q491" s="12" t="s">
        <v>33</v>
      </c>
      <c r="R491" s="12" t="s">
        <v>33</v>
      </c>
      <c r="S491" s="9"/>
      <c r="T491" s="12" t="s">
        <v>33</v>
      </c>
      <c r="U491" s="12" t="s">
        <v>33</v>
      </c>
      <c r="V491" s="9"/>
      <c r="W491" s="9"/>
      <c r="X491" s="9"/>
      <c r="Y491" s="9"/>
      <c r="Z491" s="9"/>
      <c r="AA491" s="9"/>
      <c r="AB491" s="9"/>
    </row>
    <row r="492" spans="1:28" x14ac:dyDescent="0.2">
      <c r="A492" s="7">
        <v>490</v>
      </c>
      <c r="B492" s="8">
        <f t="shared" si="8"/>
        <v>490</v>
      </c>
      <c r="C492" s="8" t="s">
        <v>29</v>
      </c>
      <c r="D492" s="8" t="s">
        <v>555</v>
      </c>
      <c r="E492" s="16">
        <v>168.59928782200001</v>
      </c>
      <c r="F492" s="10" t="s">
        <v>38</v>
      </c>
      <c r="G492" s="17" t="s">
        <v>36</v>
      </c>
      <c r="H492" s="8">
        <v>-29.236457000000001</v>
      </c>
      <c r="I492" s="8">
        <v>30.030246000000002</v>
      </c>
      <c r="J492" s="9"/>
      <c r="K492" s="9"/>
      <c r="L492" s="9"/>
      <c r="M492" s="18"/>
      <c r="N492" s="9"/>
      <c r="O492" s="4"/>
      <c r="P492" s="4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</row>
    <row r="493" spans="1:28" x14ac:dyDescent="0.2">
      <c r="A493" s="7">
        <v>491</v>
      </c>
      <c r="B493" s="8">
        <f t="shared" si="8"/>
        <v>491</v>
      </c>
      <c r="C493" s="8" t="s">
        <v>29</v>
      </c>
      <c r="D493" s="8" t="s">
        <v>556</v>
      </c>
      <c r="E493" s="16">
        <v>169.70890842099999</v>
      </c>
      <c r="F493" s="10" t="s">
        <v>207</v>
      </c>
      <c r="G493" s="17" t="s">
        <v>36</v>
      </c>
      <c r="H493" s="8">
        <v>-29.226977000000002</v>
      </c>
      <c r="I493" s="8">
        <v>30.033887</v>
      </c>
      <c r="J493" s="9"/>
      <c r="K493" s="9"/>
      <c r="L493" s="9"/>
      <c r="M493" s="18"/>
      <c r="N493" s="9"/>
      <c r="O493" s="9"/>
      <c r="P493" s="12" t="s">
        <v>33</v>
      </c>
      <c r="Q493" s="12" t="s">
        <v>33</v>
      </c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</row>
    <row r="494" spans="1:28" x14ac:dyDescent="0.2">
      <c r="A494" s="7">
        <v>492</v>
      </c>
      <c r="B494" s="8">
        <f t="shared" si="8"/>
        <v>492</v>
      </c>
      <c r="C494" s="8" t="s">
        <v>29</v>
      </c>
      <c r="D494" s="8" t="s">
        <v>557</v>
      </c>
      <c r="E494" s="16">
        <v>171.13811886900001</v>
      </c>
      <c r="F494" s="10" t="s">
        <v>38</v>
      </c>
      <c r="G494" s="17" t="s">
        <v>36</v>
      </c>
      <c r="H494" s="8">
        <v>-29.215931999999999</v>
      </c>
      <c r="I494" s="8">
        <v>30.040545000000002</v>
      </c>
      <c r="J494" s="9"/>
      <c r="K494" s="9"/>
      <c r="L494" s="9"/>
      <c r="M494" s="18"/>
      <c r="N494" s="9"/>
      <c r="O494" s="4"/>
      <c r="P494" s="12" t="s">
        <v>33</v>
      </c>
      <c r="Q494" s="12" t="s">
        <v>33</v>
      </c>
      <c r="R494" s="12" t="s">
        <v>33</v>
      </c>
      <c r="S494" s="9"/>
      <c r="T494" s="12" t="s">
        <v>33</v>
      </c>
      <c r="U494" s="12" t="s">
        <v>33</v>
      </c>
      <c r="V494" s="9"/>
      <c r="W494" s="9"/>
      <c r="X494" s="9"/>
      <c r="Y494" s="9"/>
      <c r="Z494" s="9"/>
      <c r="AA494" s="9"/>
      <c r="AB494" s="9"/>
    </row>
    <row r="495" spans="1:28" x14ac:dyDescent="0.2">
      <c r="A495" s="7">
        <v>493</v>
      </c>
      <c r="B495" s="8">
        <f t="shared" si="8"/>
        <v>493</v>
      </c>
      <c r="C495" s="8" t="s">
        <v>29</v>
      </c>
      <c r="D495" s="8" t="s">
        <v>558</v>
      </c>
      <c r="E495" s="16">
        <v>172.14476339999999</v>
      </c>
      <c r="F495" s="10" t="s">
        <v>31</v>
      </c>
      <c r="G495" s="17" t="s">
        <v>32</v>
      </c>
      <c r="H495" s="8">
        <v>-29.207007000000001</v>
      </c>
      <c r="I495" s="8">
        <v>30.041768000000001</v>
      </c>
      <c r="J495" s="9"/>
      <c r="K495" s="9"/>
      <c r="L495" s="9"/>
      <c r="M495" s="18"/>
      <c r="N495" s="9"/>
      <c r="O495" s="4"/>
      <c r="P495" s="12" t="s">
        <v>33</v>
      </c>
      <c r="Q495" s="12" t="s">
        <v>33</v>
      </c>
      <c r="R495" s="12" t="s">
        <v>33</v>
      </c>
      <c r="S495" s="12" t="s">
        <v>33</v>
      </c>
      <c r="T495" s="12" t="s">
        <v>33</v>
      </c>
      <c r="U495" s="13"/>
      <c r="V495" s="12" t="s">
        <v>33</v>
      </c>
      <c r="W495" s="9"/>
      <c r="X495" s="9"/>
      <c r="Y495" s="4"/>
      <c r="Z495" s="4"/>
      <c r="AA495" s="9"/>
      <c r="AB495" s="9"/>
    </row>
    <row r="496" spans="1:28" x14ac:dyDescent="0.2">
      <c r="A496" s="7">
        <v>494</v>
      </c>
      <c r="B496" s="8">
        <f t="shared" si="8"/>
        <v>494</v>
      </c>
      <c r="C496" s="8" t="s">
        <v>29</v>
      </c>
      <c r="D496" s="8" t="s">
        <v>559</v>
      </c>
      <c r="E496" s="16">
        <v>172.15806397200001</v>
      </c>
      <c r="F496" s="10" t="s">
        <v>38</v>
      </c>
      <c r="G496" s="17" t="s">
        <v>36</v>
      </c>
      <c r="H496" s="8">
        <v>-29.206886000000001</v>
      </c>
      <c r="I496" s="8">
        <v>30.041740000000001</v>
      </c>
      <c r="J496" s="9"/>
      <c r="K496" s="9"/>
      <c r="L496" s="9"/>
      <c r="M496" s="18"/>
      <c r="N496" s="9"/>
      <c r="O496" s="4"/>
      <c r="P496" s="12" t="s">
        <v>33</v>
      </c>
      <c r="Q496" s="12" t="s">
        <v>33</v>
      </c>
      <c r="R496" s="12" t="s">
        <v>33</v>
      </c>
      <c r="S496" s="9"/>
      <c r="T496" s="12" t="s">
        <v>33</v>
      </c>
      <c r="U496" s="12" t="s">
        <v>33</v>
      </c>
      <c r="V496" s="9"/>
      <c r="W496" s="9"/>
      <c r="X496" s="9"/>
      <c r="Y496" s="9"/>
      <c r="Z496" s="9"/>
      <c r="AA496" s="9"/>
      <c r="AB496" s="9"/>
    </row>
    <row r="497" spans="1:28" x14ac:dyDescent="0.2">
      <c r="A497" s="7">
        <v>495</v>
      </c>
      <c r="B497" s="8">
        <f t="shared" si="8"/>
        <v>495</v>
      </c>
      <c r="C497" s="8" t="s">
        <v>29</v>
      </c>
      <c r="D497" s="8" t="s">
        <v>560</v>
      </c>
      <c r="E497" s="16">
        <v>172.23815176400001</v>
      </c>
      <c r="F497" s="10" t="s">
        <v>38</v>
      </c>
      <c r="G497" s="17" t="s">
        <v>36</v>
      </c>
      <c r="H497" s="8">
        <v>-29.206164000000001</v>
      </c>
      <c r="I497" s="8">
        <v>30.041754000000001</v>
      </c>
      <c r="J497" s="9"/>
      <c r="K497" s="9"/>
      <c r="L497" s="9"/>
      <c r="M497" s="18"/>
      <c r="N497" s="9"/>
      <c r="O497" s="4"/>
      <c r="P497" s="4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</row>
    <row r="498" spans="1:28" x14ac:dyDescent="0.2">
      <c r="A498" s="7">
        <v>496</v>
      </c>
      <c r="B498" s="8">
        <f t="shared" si="8"/>
        <v>496</v>
      </c>
      <c r="C498" s="8" t="s">
        <v>29</v>
      </c>
      <c r="D498" s="8" t="s">
        <v>561</v>
      </c>
      <c r="E498" s="16">
        <v>173.15932451100002</v>
      </c>
      <c r="F498" s="10" t="s">
        <v>202</v>
      </c>
      <c r="G498" s="17" t="s">
        <v>36</v>
      </c>
      <c r="H498" s="8">
        <v>-29.198637000000002</v>
      </c>
      <c r="I498" s="8">
        <v>30.040534999999998</v>
      </c>
      <c r="J498" s="9"/>
      <c r="K498" s="9"/>
      <c r="L498" s="9"/>
      <c r="M498" s="18"/>
      <c r="N498" s="9"/>
      <c r="O498" s="4"/>
      <c r="P498" s="12" t="s">
        <v>33</v>
      </c>
      <c r="Q498" s="12" t="s">
        <v>33</v>
      </c>
      <c r="R498" s="9"/>
      <c r="S498" s="9"/>
      <c r="T498" s="13"/>
      <c r="U498" s="12" t="s">
        <v>33</v>
      </c>
      <c r="V498" s="9"/>
      <c r="W498" s="9"/>
      <c r="X498" s="9"/>
      <c r="Y498" s="9"/>
      <c r="Z498" s="9"/>
      <c r="AA498" s="9"/>
      <c r="AB498" s="9"/>
    </row>
    <row r="499" spans="1:28" x14ac:dyDescent="0.2">
      <c r="A499" s="7">
        <v>497</v>
      </c>
      <c r="B499" s="8">
        <f t="shared" si="8"/>
        <v>497</v>
      </c>
      <c r="C499" s="8" t="s">
        <v>29</v>
      </c>
      <c r="D499" s="8" t="s">
        <v>562</v>
      </c>
      <c r="E499" s="16">
        <v>173.85904386599998</v>
      </c>
      <c r="F499" s="10" t="s">
        <v>202</v>
      </c>
      <c r="G499" s="17" t="s">
        <v>36</v>
      </c>
      <c r="H499" s="8">
        <v>-29.194184</v>
      </c>
      <c r="I499" s="8">
        <v>30.043948</v>
      </c>
      <c r="J499" s="9"/>
      <c r="K499" s="9"/>
      <c r="L499" s="9"/>
      <c r="M499" s="18"/>
      <c r="N499" s="9"/>
      <c r="O499" s="4"/>
      <c r="P499" s="4"/>
      <c r="Q499" s="4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</row>
    <row r="500" spans="1:28" x14ac:dyDescent="0.2">
      <c r="A500" s="7">
        <v>498</v>
      </c>
      <c r="B500" s="8">
        <f t="shared" si="8"/>
        <v>498</v>
      </c>
      <c r="C500" s="8" t="s">
        <v>29</v>
      </c>
      <c r="D500" s="8" t="s">
        <v>563</v>
      </c>
      <c r="E500" s="16">
        <v>174.023970451</v>
      </c>
      <c r="F500" s="10" t="s">
        <v>38</v>
      </c>
      <c r="G500" s="17" t="s">
        <v>36</v>
      </c>
      <c r="H500" s="8">
        <v>-29.193821</v>
      </c>
      <c r="I500" s="8">
        <v>30.045435000000001</v>
      </c>
      <c r="J500" s="9"/>
      <c r="K500" s="9"/>
      <c r="L500" s="9"/>
      <c r="M500" s="18"/>
      <c r="N500" s="9"/>
      <c r="O500" s="4"/>
      <c r="P500" s="12" t="s">
        <v>33</v>
      </c>
      <c r="Q500" s="12" t="s">
        <v>33</v>
      </c>
      <c r="R500" s="12" t="s">
        <v>33</v>
      </c>
      <c r="S500" s="9"/>
      <c r="T500" s="12" t="s">
        <v>33</v>
      </c>
      <c r="U500" s="12" t="s">
        <v>33</v>
      </c>
      <c r="V500" s="9"/>
      <c r="W500" s="9"/>
      <c r="X500" s="9"/>
      <c r="Y500" s="9"/>
      <c r="Z500" s="9"/>
      <c r="AA500" s="9"/>
      <c r="AB500" s="9"/>
    </row>
    <row r="501" spans="1:28" x14ac:dyDescent="0.2">
      <c r="A501" s="7">
        <v>499</v>
      </c>
      <c r="B501" s="8">
        <f t="shared" si="8"/>
        <v>499</v>
      </c>
      <c r="C501" s="8" t="s">
        <v>29</v>
      </c>
      <c r="D501" s="8" t="s">
        <v>564</v>
      </c>
      <c r="E501" s="16">
        <v>175.26541054499998</v>
      </c>
      <c r="F501" s="10" t="s">
        <v>56</v>
      </c>
      <c r="G501" s="17" t="s">
        <v>36</v>
      </c>
      <c r="H501" s="8">
        <v>-29.182966</v>
      </c>
      <c r="I501" s="8">
        <v>30.048542999999999</v>
      </c>
      <c r="J501" s="9" t="s">
        <v>345</v>
      </c>
      <c r="K501" s="24"/>
      <c r="L501" s="9" t="s">
        <v>42</v>
      </c>
      <c r="M501" s="18"/>
      <c r="N501" s="9"/>
      <c r="O501" s="9"/>
      <c r="P501" s="12" t="s">
        <v>33</v>
      </c>
      <c r="Q501" s="12" t="s">
        <v>33</v>
      </c>
      <c r="R501" s="12" t="s">
        <v>33</v>
      </c>
      <c r="S501" s="9"/>
      <c r="T501" s="12" t="s">
        <v>33</v>
      </c>
      <c r="U501" s="13"/>
      <c r="V501" s="9"/>
      <c r="W501" s="9"/>
      <c r="X501" s="9"/>
      <c r="Y501" s="9"/>
      <c r="Z501" s="9"/>
      <c r="AA501" s="9"/>
      <c r="AB501" s="9"/>
    </row>
    <row r="502" spans="1:28" x14ac:dyDescent="0.2">
      <c r="A502" s="7">
        <v>500</v>
      </c>
      <c r="B502" s="8">
        <f t="shared" si="8"/>
        <v>500</v>
      </c>
      <c r="C502" s="8" t="s">
        <v>29</v>
      </c>
      <c r="D502" s="8" t="s">
        <v>565</v>
      </c>
      <c r="E502" s="16">
        <v>175.29420975800002</v>
      </c>
      <c r="F502" s="10" t="s">
        <v>35</v>
      </c>
      <c r="G502" s="17" t="s">
        <v>36</v>
      </c>
      <c r="H502" s="8">
        <v>-29.182704000000001</v>
      </c>
      <c r="I502" s="8">
        <v>30.04852</v>
      </c>
      <c r="J502" s="9"/>
      <c r="K502" s="9"/>
      <c r="L502" s="9"/>
      <c r="M502" s="18"/>
      <c r="N502" s="9"/>
      <c r="O502" s="4"/>
      <c r="P502" s="12" t="s">
        <v>33</v>
      </c>
      <c r="Q502" s="12" t="s">
        <v>33</v>
      </c>
      <c r="R502" s="12" t="s">
        <v>33</v>
      </c>
      <c r="S502" s="9"/>
      <c r="T502" s="12" t="s">
        <v>33</v>
      </c>
      <c r="U502" s="13"/>
      <c r="V502" s="9"/>
      <c r="W502" s="9"/>
      <c r="X502" s="9"/>
      <c r="Y502" s="4"/>
      <c r="Z502" s="4"/>
      <c r="AA502" s="9"/>
      <c r="AB502" s="9"/>
    </row>
    <row r="503" spans="1:28" x14ac:dyDescent="0.2">
      <c r="A503" s="7">
        <v>501</v>
      </c>
      <c r="B503" s="8">
        <f t="shared" si="8"/>
        <v>501</v>
      </c>
      <c r="C503" s="8" t="s">
        <v>29</v>
      </c>
      <c r="D503" s="8" t="s">
        <v>566</v>
      </c>
      <c r="E503" s="16">
        <v>176.17794396100001</v>
      </c>
      <c r="F503" s="10" t="s">
        <v>38</v>
      </c>
      <c r="G503" s="17" t="s">
        <v>36</v>
      </c>
      <c r="H503" s="8">
        <v>-29.176886</v>
      </c>
      <c r="I503" s="8">
        <v>30.042794000000001</v>
      </c>
      <c r="J503" s="9"/>
      <c r="K503" s="9"/>
      <c r="L503" s="9"/>
      <c r="M503" s="18"/>
      <c r="N503" s="9"/>
      <c r="O503" s="4"/>
      <c r="P503" s="12" t="s">
        <v>33</v>
      </c>
      <c r="Q503" s="12" t="s">
        <v>33</v>
      </c>
      <c r="R503" s="12" t="s">
        <v>33</v>
      </c>
      <c r="S503" s="9"/>
      <c r="T503" s="12" t="s">
        <v>33</v>
      </c>
      <c r="U503" s="12" t="s">
        <v>33</v>
      </c>
      <c r="V503" s="9"/>
      <c r="W503" s="9"/>
      <c r="X503" s="9"/>
      <c r="Y503" s="9"/>
      <c r="Z503" s="9"/>
      <c r="AA503" s="9"/>
      <c r="AB503" s="9"/>
    </row>
    <row r="504" spans="1:28" x14ac:dyDescent="0.2">
      <c r="A504" s="7">
        <v>502</v>
      </c>
      <c r="B504" s="8">
        <f t="shared" si="8"/>
        <v>502</v>
      </c>
      <c r="C504" s="8" t="s">
        <v>29</v>
      </c>
      <c r="D504" s="8" t="s">
        <v>567</v>
      </c>
      <c r="E504" s="16">
        <v>176.35</v>
      </c>
      <c r="F504" s="10" t="s">
        <v>31</v>
      </c>
      <c r="G504" s="17" t="s">
        <v>32</v>
      </c>
      <c r="H504" s="8">
        <v>-29.174348999999999</v>
      </c>
      <c r="I504" s="8">
        <v>30.041377000000001</v>
      </c>
      <c r="J504" s="9"/>
      <c r="K504" s="9"/>
      <c r="L504" s="9"/>
      <c r="M504" s="18"/>
      <c r="N504" s="9"/>
      <c r="O504" s="4"/>
      <c r="P504" s="12" t="s">
        <v>33</v>
      </c>
      <c r="Q504" s="12" t="s">
        <v>33</v>
      </c>
      <c r="R504" s="12" t="s">
        <v>33</v>
      </c>
      <c r="S504" s="12" t="s">
        <v>33</v>
      </c>
      <c r="T504" s="12" t="s">
        <v>33</v>
      </c>
      <c r="U504" s="13"/>
      <c r="V504" s="12" t="s">
        <v>33</v>
      </c>
      <c r="W504" s="9"/>
      <c r="X504" s="9"/>
      <c r="Y504" s="4"/>
      <c r="Z504" s="4"/>
      <c r="AA504" s="9"/>
      <c r="AB504" s="9"/>
    </row>
    <row r="505" spans="1:28" x14ac:dyDescent="0.2">
      <c r="A505" s="7">
        <v>503</v>
      </c>
      <c r="B505" s="8">
        <f t="shared" si="8"/>
        <v>503</v>
      </c>
      <c r="C505" s="8" t="s">
        <v>29</v>
      </c>
      <c r="D505" s="8" t="s">
        <v>568</v>
      </c>
      <c r="E505" s="16">
        <v>176.93770290900002</v>
      </c>
      <c r="F505" s="10" t="s">
        <v>56</v>
      </c>
      <c r="G505" s="17" t="s">
        <v>36</v>
      </c>
      <c r="H505" s="8">
        <v>-29.172981</v>
      </c>
      <c r="I505" s="8">
        <v>30.037578</v>
      </c>
      <c r="J505" s="9" t="s">
        <v>345</v>
      </c>
      <c r="K505" s="24"/>
      <c r="L505" s="9" t="s">
        <v>42</v>
      </c>
      <c r="M505" s="18"/>
      <c r="N505" s="9"/>
      <c r="O505" s="9"/>
      <c r="P505" s="12" t="s">
        <v>33</v>
      </c>
      <c r="Q505" s="12" t="s">
        <v>33</v>
      </c>
      <c r="R505" s="12" t="s">
        <v>33</v>
      </c>
      <c r="S505" s="9"/>
      <c r="T505" s="12" t="s">
        <v>33</v>
      </c>
      <c r="U505" s="13"/>
      <c r="V505" s="9"/>
      <c r="W505" s="9"/>
      <c r="X505" s="9"/>
      <c r="Y505" s="9"/>
      <c r="Z505" s="9"/>
      <c r="AA505" s="9"/>
      <c r="AB505" s="9"/>
    </row>
    <row r="506" spans="1:28" x14ac:dyDescent="0.2">
      <c r="A506" s="7">
        <v>504</v>
      </c>
      <c r="B506" s="8">
        <f t="shared" si="8"/>
        <v>504</v>
      </c>
      <c r="C506" s="8" t="s">
        <v>29</v>
      </c>
      <c r="D506" s="8" t="s">
        <v>569</v>
      </c>
      <c r="E506" s="16">
        <v>177.817916677</v>
      </c>
      <c r="F506" s="10" t="s">
        <v>56</v>
      </c>
      <c r="G506" s="17" t="s">
        <v>36</v>
      </c>
      <c r="H506" s="8">
        <v>-29.167393000000001</v>
      </c>
      <c r="I506" s="8">
        <v>30.031841</v>
      </c>
      <c r="J506" s="9" t="s">
        <v>345</v>
      </c>
      <c r="K506" s="24"/>
      <c r="L506" s="9" t="s">
        <v>42</v>
      </c>
      <c r="M506" s="18"/>
      <c r="N506" s="9"/>
      <c r="O506" s="9"/>
      <c r="P506" s="12" t="s">
        <v>33</v>
      </c>
      <c r="Q506" s="12" t="s">
        <v>33</v>
      </c>
      <c r="R506" s="12" t="s">
        <v>33</v>
      </c>
      <c r="S506" s="9"/>
      <c r="T506" s="12" t="s">
        <v>33</v>
      </c>
      <c r="U506" s="13"/>
      <c r="V506" s="9"/>
      <c r="W506" s="9"/>
      <c r="X506" s="9"/>
      <c r="Y506" s="9"/>
      <c r="Z506" s="9"/>
      <c r="AA506" s="9"/>
      <c r="AB506" s="9"/>
    </row>
    <row r="507" spans="1:28" x14ac:dyDescent="0.2">
      <c r="A507" s="7">
        <v>505</v>
      </c>
      <c r="B507" s="8">
        <f t="shared" si="8"/>
        <v>505</v>
      </c>
      <c r="C507" s="8" t="s">
        <v>29</v>
      </c>
      <c r="D507" s="8" t="s">
        <v>570</v>
      </c>
      <c r="E507" s="16">
        <v>178.38542518200001</v>
      </c>
      <c r="F507" s="10" t="s">
        <v>56</v>
      </c>
      <c r="G507" s="17" t="s">
        <v>36</v>
      </c>
      <c r="H507" s="8">
        <v>-29.162966000000001</v>
      </c>
      <c r="I507" s="8">
        <v>30.029063000000001</v>
      </c>
      <c r="J507" s="9" t="s">
        <v>345</v>
      </c>
      <c r="K507" s="24"/>
      <c r="L507" s="9" t="s">
        <v>42</v>
      </c>
      <c r="M507" s="18"/>
      <c r="N507" s="9"/>
      <c r="O507" s="9"/>
      <c r="P507" s="12" t="s">
        <v>33</v>
      </c>
      <c r="Q507" s="12" t="s">
        <v>33</v>
      </c>
      <c r="R507" s="12" t="s">
        <v>33</v>
      </c>
      <c r="S507" s="9"/>
      <c r="T507" s="12" t="s">
        <v>33</v>
      </c>
      <c r="U507" s="13"/>
      <c r="V507" s="9"/>
      <c r="W507" s="9"/>
      <c r="X507" s="9"/>
      <c r="Y507" s="9"/>
      <c r="Z507" s="9"/>
      <c r="AA507" s="9"/>
      <c r="AB507" s="9"/>
    </row>
    <row r="508" spans="1:28" x14ac:dyDescent="0.2">
      <c r="A508" s="7">
        <v>506</v>
      </c>
      <c r="B508" s="8">
        <f t="shared" si="8"/>
        <v>506</v>
      </c>
      <c r="C508" s="8" t="s">
        <v>29</v>
      </c>
      <c r="D508" s="8" t="s">
        <v>571</v>
      </c>
      <c r="E508" s="16">
        <v>178.94586438900001</v>
      </c>
      <c r="F508" s="10" t="s">
        <v>56</v>
      </c>
      <c r="G508" s="17" t="s">
        <v>36</v>
      </c>
      <c r="H508" s="8">
        <v>-29.158543999999999</v>
      </c>
      <c r="I508" s="8">
        <v>30.026322</v>
      </c>
      <c r="J508" s="9" t="s">
        <v>345</v>
      </c>
      <c r="K508" s="24"/>
      <c r="L508" s="9" t="s">
        <v>42</v>
      </c>
      <c r="M508" s="18"/>
      <c r="N508" s="9"/>
      <c r="O508" s="9"/>
      <c r="P508" s="12" t="s">
        <v>33</v>
      </c>
      <c r="Q508" s="12" t="s">
        <v>33</v>
      </c>
      <c r="R508" s="12" t="s">
        <v>33</v>
      </c>
      <c r="S508" s="9"/>
      <c r="T508" s="12" t="s">
        <v>33</v>
      </c>
      <c r="U508" s="13"/>
      <c r="V508" s="9"/>
      <c r="W508" s="9"/>
      <c r="X508" s="9"/>
      <c r="Y508" s="9"/>
      <c r="Z508" s="9"/>
      <c r="AA508" s="9"/>
      <c r="AB508" s="9"/>
    </row>
    <row r="509" spans="1:28" x14ac:dyDescent="0.2">
      <c r="A509" s="7">
        <v>507</v>
      </c>
      <c r="B509" s="8">
        <f t="shared" si="8"/>
        <v>507</v>
      </c>
      <c r="C509" s="8" t="s">
        <v>29</v>
      </c>
      <c r="D509" s="8" t="s">
        <v>572</v>
      </c>
      <c r="E509" s="16">
        <v>179.03227869100002</v>
      </c>
      <c r="F509" s="10" t="s">
        <v>38</v>
      </c>
      <c r="G509" s="17" t="s">
        <v>36</v>
      </c>
      <c r="H509" s="8">
        <v>-29.157786999999999</v>
      </c>
      <c r="I509" s="8">
        <v>30.026465999999999</v>
      </c>
      <c r="J509" s="9"/>
      <c r="K509" s="9"/>
      <c r="L509" s="9"/>
      <c r="M509" s="18"/>
      <c r="N509" s="9"/>
      <c r="O509" s="4"/>
      <c r="P509" s="12" t="s">
        <v>33</v>
      </c>
      <c r="Q509" s="12" t="s">
        <v>33</v>
      </c>
      <c r="R509" s="12" t="s">
        <v>33</v>
      </c>
      <c r="S509" s="9"/>
      <c r="T509" s="12" t="s">
        <v>33</v>
      </c>
      <c r="U509" s="12" t="s">
        <v>33</v>
      </c>
      <c r="V509" s="9"/>
      <c r="W509" s="9"/>
      <c r="X509" s="9"/>
      <c r="Y509" s="9"/>
      <c r="Z509" s="9"/>
      <c r="AA509" s="9"/>
      <c r="AB509" s="9"/>
    </row>
    <row r="510" spans="1:28" x14ac:dyDescent="0.2">
      <c r="A510" s="7">
        <v>508</v>
      </c>
      <c r="B510" s="8">
        <f t="shared" si="8"/>
        <v>508</v>
      </c>
      <c r="C510" s="8" t="s">
        <v>29</v>
      </c>
      <c r="D510" s="8" t="s">
        <v>573</v>
      </c>
      <c r="E510" s="16">
        <v>179.05834067800001</v>
      </c>
      <c r="F510" s="10" t="s">
        <v>47</v>
      </c>
      <c r="G510" s="17" t="s">
        <v>36</v>
      </c>
      <c r="H510" s="8">
        <v>-29.157558999999999</v>
      </c>
      <c r="I510" s="8">
        <v>30.026534000000002</v>
      </c>
      <c r="J510" s="9"/>
      <c r="K510" s="9"/>
      <c r="L510" s="9"/>
      <c r="M510" s="18"/>
      <c r="N510" s="9"/>
      <c r="O510" s="4"/>
      <c r="P510" s="12" t="s">
        <v>33</v>
      </c>
      <c r="Q510" s="12" t="s">
        <v>33</v>
      </c>
      <c r="R510" s="12" t="s">
        <v>33</v>
      </c>
      <c r="S510" s="9"/>
      <c r="T510" s="12" t="s">
        <v>33</v>
      </c>
      <c r="U510" s="13"/>
      <c r="V510" s="9"/>
      <c r="W510" s="9"/>
      <c r="X510" s="9"/>
      <c r="Y510" s="4"/>
      <c r="Z510" s="4"/>
      <c r="AA510" s="9"/>
      <c r="AB510" s="9"/>
    </row>
    <row r="511" spans="1:28" x14ac:dyDescent="0.2">
      <c r="A511" s="7">
        <v>509</v>
      </c>
      <c r="B511" s="8">
        <f t="shared" si="8"/>
        <v>509</v>
      </c>
      <c r="C511" s="8" t="s">
        <v>29</v>
      </c>
      <c r="D511" s="8" t="s">
        <v>574</v>
      </c>
      <c r="E511" s="16">
        <v>179.60333020499999</v>
      </c>
      <c r="F511" s="10" t="s">
        <v>56</v>
      </c>
      <c r="G511" s="17" t="s">
        <v>36</v>
      </c>
      <c r="H511" s="8">
        <v>-29.154043000000001</v>
      </c>
      <c r="I511" s="8">
        <v>30.023311</v>
      </c>
      <c r="J511" s="9" t="s">
        <v>345</v>
      </c>
      <c r="K511" s="24"/>
      <c r="L511" s="9" t="s">
        <v>42</v>
      </c>
      <c r="M511" s="18"/>
      <c r="N511" s="9"/>
      <c r="O511" s="9"/>
      <c r="P511" s="12" t="s">
        <v>33</v>
      </c>
      <c r="Q511" s="12" t="s">
        <v>33</v>
      </c>
      <c r="R511" s="12" t="s">
        <v>33</v>
      </c>
      <c r="S511" s="9"/>
      <c r="T511" s="12" t="s">
        <v>33</v>
      </c>
      <c r="U511" s="13"/>
      <c r="V511" s="9"/>
      <c r="W511" s="9"/>
      <c r="X511" s="9"/>
      <c r="Y511" s="9"/>
      <c r="Z511" s="9"/>
      <c r="AA511" s="9"/>
      <c r="AB511" s="9"/>
    </row>
    <row r="512" spans="1:28" x14ac:dyDescent="0.2">
      <c r="A512" s="7">
        <v>510</v>
      </c>
      <c r="B512" s="8">
        <f t="shared" si="8"/>
        <v>510</v>
      </c>
      <c r="C512" s="8" t="s">
        <v>29</v>
      </c>
      <c r="D512" s="10" t="s">
        <v>575</v>
      </c>
      <c r="E512" s="16">
        <v>179.63173938599999</v>
      </c>
      <c r="F512" s="10" t="s">
        <v>576</v>
      </c>
      <c r="G512" s="17" t="s">
        <v>45</v>
      </c>
      <c r="H512" s="8">
        <v>-29.153870000000001</v>
      </c>
      <c r="I512" s="8">
        <v>30.023064999999999</v>
      </c>
      <c r="J512" s="9"/>
      <c r="K512" s="9"/>
      <c r="L512" s="9"/>
      <c r="M512" s="18"/>
      <c r="N512" s="9"/>
      <c r="O512" s="9"/>
      <c r="P512" s="12" t="s">
        <v>33</v>
      </c>
      <c r="Q512" s="9"/>
      <c r="R512" s="9"/>
      <c r="S512" s="9"/>
      <c r="T512" s="9"/>
      <c r="U512" s="9"/>
      <c r="V512" s="9"/>
      <c r="W512" s="9"/>
      <c r="X512" s="9"/>
      <c r="Y512" s="4"/>
      <c r="Z512" s="4"/>
      <c r="AA512" s="9"/>
      <c r="AB512" s="9"/>
    </row>
    <row r="513" spans="1:28" x14ac:dyDescent="0.2">
      <c r="A513" s="7">
        <v>511</v>
      </c>
      <c r="B513" s="8">
        <f t="shared" si="8"/>
        <v>511</v>
      </c>
      <c r="C513" s="8" t="s">
        <v>29</v>
      </c>
      <c r="D513" s="8" t="s">
        <v>577</v>
      </c>
      <c r="E513" s="16">
        <v>179.639416318</v>
      </c>
      <c r="F513" s="10" t="s">
        <v>35</v>
      </c>
      <c r="G513" s="17" t="s">
        <v>36</v>
      </c>
      <c r="H513" s="8">
        <v>-29.153753999999999</v>
      </c>
      <c r="I513" s="8">
        <v>30.023140000000001</v>
      </c>
      <c r="J513" s="9"/>
      <c r="K513" s="24"/>
      <c r="L513" s="9"/>
      <c r="M513" s="18"/>
      <c r="N513" s="9"/>
      <c r="O513" s="4"/>
      <c r="P513" s="12" t="s">
        <v>33</v>
      </c>
      <c r="Q513" s="12" t="s">
        <v>33</v>
      </c>
      <c r="R513" s="12" t="s">
        <v>33</v>
      </c>
      <c r="S513" s="9"/>
      <c r="T513" s="12" t="s">
        <v>33</v>
      </c>
      <c r="U513" s="13"/>
      <c r="V513" s="9"/>
      <c r="W513" s="9"/>
      <c r="X513" s="9"/>
      <c r="Y513" s="4"/>
      <c r="Z513" s="4"/>
      <c r="AA513" s="9"/>
      <c r="AB513" s="9"/>
    </row>
    <row r="514" spans="1:28" x14ac:dyDescent="0.2">
      <c r="A514" s="7">
        <v>512</v>
      </c>
      <c r="B514" s="8">
        <f t="shared" si="8"/>
        <v>512</v>
      </c>
      <c r="C514" s="8" t="s">
        <v>29</v>
      </c>
      <c r="D514" s="8" t="s">
        <v>578</v>
      </c>
      <c r="E514" s="16">
        <v>179.79805080399998</v>
      </c>
      <c r="F514" s="10" t="s">
        <v>579</v>
      </c>
      <c r="G514" s="17" t="s">
        <v>36</v>
      </c>
      <c r="H514" s="8">
        <v>-29.152533999999999</v>
      </c>
      <c r="I514" s="8">
        <v>30.022286000000001</v>
      </c>
      <c r="J514" s="9" t="s">
        <v>345</v>
      </c>
      <c r="K514" s="24"/>
      <c r="L514" s="9" t="s">
        <v>42</v>
      </c>
      <c r="M514" s="18"/>
      <c r="N514" s="9"/>
      <c r="O514" s="9"/>
      <c r="P514" s="12" t="s">
        <v>33</v>
      </c>
      <c r="Q514" s="12" t="s">
        <v>33</v>
      </c>
      <c r="R514" s="12" t="s">
        <v>33</v>
      </c>
      <c r="S514" s="9"/>
      <c r="T514" s="12" t="s">
        <v>33</v>
      </c>
      <c r="U514" s="13"/>
      <c r="V514" s="9"/>
      <c r="W514" s="9"/>
      <c r="X514" s="9"/>
      <c r="Y514" s="9"/>
      <c r="Z514" s="9"/>
      <c r="AA514" s="9"/>
      <c r="AB514" s="9"/>
    </row>
    <row r="515" spans="1:28" x14ac:dyDescent="0.2">
      <c r="A515" s="7">
        <v>513</v>
      </c>
      <c r="B515" s="8">
        <f t="shared" si="8"/>
        <v>513</v>
      </c>
      <c r="C515" s="8" t="s">
        <v>29</v>
      </c>
      <c r="D515" s="8" t="s">
        <v>580</v>
      </c>
      <c r="E515" s="16"/>
      <c r="F515" s="10" t="s">
        <v>581</v>
      </c>
      <c r="G515" s="17" t="s">
        <v>36</v>
      </c>
      <c r="H515" s="8"/>
      <c r="I515" s="8"/>
      <c r="J515" s="9"/>
      <c r="K515" s="9"/>
      <c r="L515" s="9"/>
      <c r="M515" s="18"/>
      <c r="N515" s="9"/>
      <c r="O515" s="4"/>
      <c r="P515" s="4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</row>
    <row r="516" spans="1:28" x14ac:dyDescent="0.2">
      <c r="A516" s="7">
        <v>514</v>
      </c>
      <c r="B516" s="8">
        <f t="shared" si="8"/>
        <v>514</v>
      </c>
      <c r="C516" s="8" t="s">
        <v>29</v>
      </c>
      <c r="D516" s="8" t="s">
        <v>582</v>
      </c>
      <c r="E516" s="16">
        <v>179.872520737</v>
      </c>
      <c r="F516" s="10" t="s">
        <v>56</v>
      </c>
      <c r="G516" s="17" t="s">
        <v>36</v>
      </c>
      <c r="H516" s="8">
        <v>-29.151976999999999</v>
      </c>
      <c r="I516" s="8">
        <v>30.021874</v>
      </c>
      <c r="J516" s="9" t="s">
        <v>345</v>
      </c>
      <c r="K516" s="24"/>
      <c r="L516" s="9" t="s">
        <v>42</v>
      </c>
      <c r="M516" s="18"/>
      <c r="N516" s="9"/>
      <c r="O516" s="9"/>
      <c r="P516" s="12" t="s">
        <v>33</v>
      </c>
      <c r="Q516" s="12" t="s">
        <v>33</v>
      </c>
      <c r="R516" s="12" t="s">
        <v>33</v>
      </c>
      <c r="S516" s="9"/>
      <c r="T516" s="12" t="s">
        <v>33</v>
      </c>
      <c r="U516" s="13"/>
      <c r="V516" s="9"/>
      <c r="W516" s="9"/>
      <c r="X516" s="9"/>
      <c r="Y516" s="9"/>
      <c r="Z516" s="9"/>
      <c r="AA516" s="9"/>
      <c r="AB516" s="9"/>
    </row>
    <row r="517" spans="1:28" x14ac:dyDescent="0.2">
      <c r="A517" s="7">
        <v>515</v>
      </c>
      <c r="B517" s="8">
        <f t="shared" ref="B517:B518" si="9">B516+1</f>
        <v>515</v>
      </c>
      <c r="C517" s="8" t="s">
        <v>29</v>
      </c>
      <c r="D517" s="8" t="s">
        <v>583</v>
      </c>
      <c r="E517" s="16">
        <v>180.44911036300002</v>
      </c>
      <c r="F517" s="10" t="s">
        <v>56</v>
      </c>
      <c r="G517" s="17" t="s">
        <v>36</v>
      </c>
      <c r="H517" s="8">
        <v>-29.147428999999999</v>
      </c>
      <c r="I517" s="8">
        <v>30.019074</v>
      </c>
      <c r="J517" s="9" t="s">
        <v>345</v>
      </c>
      <c r="K517" s="24"/>
      <c r="L517" s="9" t="s">
        <v>42</v>
      </c>
      <c r="M517" s="18"/>
      <c r="N517" s="9"/>
      <c r="O517" s="9"/>
      <c r="P517" s="12" t="s">
        <v>33</v>
      </c>
      <c r="Q517" s="12" t="s">
        <v>33</v>
      </c>
      <c r="R517" s="12" t="s">
        <v>33</v>
      </c>
      <c r="S517" s="9"/>
      <c r="T517" s="12" t="s">
        <v>33</v>
      </c>
      <c r="U517" s="13"/>
      <c r="V517" s="9"/>
      <c r="W517" s="9"/>
      <c r="X517" s="9"/>
      <c r="Y517" s="9"/>
      <c r="Z517" s="9"/>
      <c r="AA517" s="9"/>
      <c r="AB517" s="9"/>
    </row>
    <row r="518" spans="1:28" x14ac:dyDescent="0.2">
      <c r="A518" s="7">
        <v>516</v>
      </c>
      <c r="B518" s="8">
        <f t="shared" si="9"/>
        <v>516</v>
      </c>
      <c r="C518" s="8" t="s">
        <v>29</v>
      </c>
      <c r="D518" s="8" t="s">
        <v>584</v>
      </c>
      <c r="E518" s="16">
        <v>180.92194649500001</v>
      </c>
      <c r="F518" s="10" t="s">
        <v>56</v>
      </c>
      <c r="G518" s="17" t="s">
        <v>36</v>
      </c>
      <c r="H518" s="8">
        <v>-29.143725</v>
      </c>
      <c r="I518" s="8">
        <v>30.016669</v>
      </c>
      <c r="J518" s="9" t="s">
        <v>345</v>
      </c>
      <c r="K518" s="24"/>
      <c r="L518" s="9" t="s">
        <v>42</v>
      </c>
      <c r="M518" s="18"/>
      <c r="N518" s="9"/>
      <c r="O518" s="9"/>
      <c r="P518" s="12" t="s">
        <v>33</v>
      </c>
      <c r="Q518" s="12" t="s">
        <v>33</v>
      </c>
      <c r="R518" s="12" t="s">
        <v>33</v>
      </c>
      <c r="S518" s="9"/>
      <c r="T518" s="12" t="s">
        <v>33</v>
      </c>
      <c r="U518" s="13"/>
      <c r="V518" s="9"/>
      <c r="W518" s="9"/>
      <c r="X518" s="9"/>
      <c r="Y518" s="9"/>
      <c r="Z518" s="9"/>
      <c r="AA518" s="9"/>
      <c r="AB518" s="9"/>
    </row>
    <row r="519" spans="1:28" x14ac:dyDescent="0.2">
      <c r="A519" s="7">
        <v>1190</v>
      </c>
      <c r="B519" s="30"/>
      <c r="C519" s="31"/>
      <c r="D519" s="32"/>
      <c r="E519" s="33"/>
      <c r="F519" s="34"/>
      <c r="G519" s="35" t="s">
        <v>864</v>
      </c>
      <c r="H519" s="36"/>
      <c r="I519" s="36"/>
      <c r="J519" s="36"/>
      <c r="K519" s="36"/>
      <c r="L519" s="36"/>
      <c r="M519" s="36"/>
      <c r="N519" s="37"/>
      <c r="O519" s="38">
        <f t="shared" ref="O519:AB519" si="10">COUNTA(O3:O518)</f>
        <v>28</v>
      </c>
      <c r="P519" s="38">
        <f t="shared" si="10"/>
        <v>425</v>
      </c>
      <c r="Q519" s="38">
        <f t="shared" si="10"/>
        <v>402</v>
      </c>
      <c r="R519" s="38">
        <f t="shared" si="10"/>
        <v>288</v>
      </c>
      <c r="S519" s="38">
        <f t="shared" si="10"/>
        <v>88</v>
      </c>
      <c r="T519" s="38">
        <f t="shared" si="10"/>
        <v>288</v>
      </c>
      <c r="U519" s="38">
        <f t="shared" si="10"/>
        <v>116</v>
      </c>
      <c r="V519" s="38">
        <f t="shared" si="10"/>
        <v>60</v>
      </c>
      <c r="W519" s="38">
        <f t="shared" si="10"/>
        <v>19</v>
      </c>
      <c r="X519" s="38">
        <f t="shared" si="10"/>
        <v>52</v>
      </c>
      <c r="Y519" s="38">
        <f t="shared" si="10"/>
        <v>0</v>
      </c>
      <c r="Z519" s="38">
        <f t="shared" si="10"/>
        <v>0</v>
      </c>
      <c r="AA519" s="38">
        <f t="shared" si="10"/>
        <v>2</v>
      </c>
      <c r="AB519" s="38">
        <f t="shared" si="10"/>
        <v>0</v>
      </c>
    </row>
  </sheetData>
  <mergeCells count="1">
    <mergeCell ref="N1:A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B401"/>
  <sheetViews>
    <sheetView topLeftCell="C1" workbookViewId="0">
      <pane ySplit="2" topLeftCell="A391" activePane="bottomLeft" state="frozen"/>
      <selection pane="bottomLeft" activeCell="O404" sqref="O404"/>
    </sheetView>
  </sheetViews>
  <sheetFormatPr defaultColWidth="9.140625" defaultRowHeight="12.75" outlineLevelCol="1" x14ac:dyDescent="0.2"/>
  <cols>
    <col min="1" max="1" width="5" style="1" hidden="1" customWidth="1" outlineLevel="1"/>
    <col min="2" max="2" width="4.42578125" style="2" bestFit="1" customWidth="1" collapsed="1"/>
    <col min="3" max="3" width="7.42578125" style="1" bestFit="1" customWidth="1"/>
    <col min="4" max="4" width="13.28515625" style="2" bestFit="1" customWidth="1"/>
    <col min="5" max="5" width="8.140625" style="2" bestFit="1" customWidth="1"/>
    <col min="6" max="6" width="7" style="2" bestFit="1" customWidth="1"/>
    <col min="7" max="7" width="8.140625" style="1" bestFit="1" customWidth="1"/>
    <col min="8" max="8" width="10.5703125" style="2" customWidth="1" outlineLevel="1"/>
    <col min="9" max="9" width="10" style="2" customWidth="1" outlineLevel="1"/>
    <col min="10" max="10" width="14.28515625" style="2" customWidth="1" outlineLevel="1"/>
    <col min="11" max="11" width="5.140625" style="2" customWidth="1" outlineLevel="1"/>
    <col min="12" max="12" width="6.28515625" style="2" customWidth="1" outlineLevel="1"/>
    <col min="13" max="13" width="28.85546875" style="3" customWidth="1" outlineLevel="1"/>
    <col min="14" max="14" width="12" style="2" customWidth="1" outlineLevel="1"/>
    <col min="15" max="20" width="4" style="2" bestFit="1" customWidth="1"/>
    <col min="21" max="22" width="5.7109375" style="2" bestFit="1" customWidth="1"/>
    <col min="23" max="24" width="8.140625" style="2" bestFit="1" customWidth="1"/>
    <col min="25" max="25" width="5.7109375" style="2" bestFit="1" customWidth="1"/>
    <col min="26" max="26" width="8.140625" style="2" bestFit="1" customWidth="1"/>
    <col min="27" max="28" width="3.28515625" style="2" bestFit="1" customWidth="1"/>
    <col min="29" max="16384" width="9.140625" style="1"/>
  </cols>
  <sheetData>
    <row r="1" spans="1:28" x14ac:dyDescent="0.2">
      <c r="N1" s="45" t="s">
        <v>0</v>
      </c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6"/>
    </row>
    <row r="2" spans="1:28" ht="101.25" x14ac:dyDescent="0.2">
      <c r="A2" s="4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6" t="s">
        <v>28</v>
      </c>
    </row>
    <row r="3" spans="1:28" x14ac:dyDescent="0.2">
      <c r="A3" s="7">
        <v>517</v>
      </c>
      <c r="B3" s="8">
        <f>'Annex A - Scope - KP0 to KP180'!B518+1</f>
        <v>517</v>
      </c>
      <c r="C3" s="8" t="s">
        <v>29</v>
      </c>
      <c r="D3" s="8" t="s">
        <v>585</v>
      </c>
      <c r="E3" s="16">
        <v>181.396342909</v>
      </c>
      <c r="F3" s="10" t="s">
        <v>56</v>
      </c>
      <c r="G3" s="17" t="s">
        <v>36</v>
      </c>
      <c r="H3" s="8">
        <v>-29.140007000000001</v>
      </c>
      <c r="I3" s="8">
        <v>30.014261000000001</v>
      </c>
      <c r="J3" s="9" t="s">
        <v>345</v>
      </c>
      <c r="K3" s="24"/>
      <c r="L3" s="9" t="s">
        <v>42</v>
      </c>
      <c r="M3" s="18"/>
      <c r="N3" s="9"/>
      <c r="O3" s="9"/>
      <c r="P3" s="12" t="s">
        <v>33</v>
      </c>
      <c r="Q3" s="12" t="s">
        <v>33</v>
      </c>
      <c r="R3" s="12" t="s">
        <v>33</v>
      </c>
      <c r="S3" s="9"/>
      <c r="T3" s="12" t="s">
        <v>33</v>
      </c>
      <c r="U3" s="13"/>
      <c r="V3" s="9"/>
      <c r="W3" s="9"/>
      <c r="X3" s="9"/>
      <c r="Y3" s="9"/>
      <c r="Z3" s="9"/>
      <c r="AA3" s="9"/>
      <c r="AB3" s="9"/>
    </row>
    <row r="4" spans="1:28" x14ac:dyDescent="0.2">
      <c r="A4" s="7">
        <v>518</v>
      </c>
      <c r="B4" s="8">
        <f t="shared" ref="B4:B64" si="0">B3+1</f>
        <v>518</v>
      </c>
      <c r="C4" s="8" t="s">
        <v>29</v>
      </c>
      <c r="D4" s="8" t="s">
        <v>586</v>
      </c>
      <c r="E4" s="16">
        <v>181.99031804799998</v>
      </c>
      <c r="F4" s="10" t="s">
        <v>56</v>
      </c>
      <c r="G4" s="17" t="s">
        <v>36</v>
      </c>
      <c r="H4" s="8">
        <v>-29.135344</v>
      </c>
      <c r="I4" s="8">
        <v>30.011258999999999</v>
      </c>
      <c r="J4" s="9" t="s">
        <v>345</v>
      </c>
      <c r="K4" s="24"/>
      <c r="L4" s="9" t="s">
        <v>42</v>
      </c>
      <c r="M4" s="18"/>
      <c r="N4" s="9"/>
      <c r="O4" s="9"/>
      <c r="P4" s="12" t="s">
        <v>33</v>
      </c>
      <c r="Q4" s="12" t="s">
        <v>33</v>
      </c>
      <c r="R4" s="12" t="s">
        <v>33</v>
      </c>
      <c r="S4" s="9"/>
      <c r="T4" s="12" t="s">
        <v>33</v>
      </c>
      <c r="U4" s="13"/>
      <c r="V4" s="9"/>
      <c r="W4" s="9"/>
      <c r="X4" s="9"/>
      <c r="Y4" s="9"/>
      <c r="Z4" s="9"/>
      <c r="AA4" s="9"/>
      <c r="AB4" s="9"/>
    </row>
    <row r="5" spans="1:28" x14ac:dyDescent="0.2">
      <c r="A5" s="7">
        <v>519</v>
      </c>
      <c r="B5" s="8">
        <f t="shared" si="0"/>
        <v>519</v>
      </c>
      <c r="C5" s="8" t="s">
        <v>29</v>
      </c>
      <c r="D5" s="8" t="s">
        <v>587</v>
      </c>
      <c r="E5" s="16">
        <v>182.562747949</v>
      </c>
      <c r="F5" s="10" t="s">
        <v>97</v>
      </c>
      <c r="G5" s="17" t="s">
        <v>36</v>
      </c>
      <c r="H5" s="8">
        <v>-29.130928999999998</v>
      </c>
      <c r="I5" s="8">
        <v>30.008215</v>
      </c>
      <c r="J5" s="9" t="s">
        <v>345</v>
      </c>
      <c r="K5" s="24"/>
      <c r="L5" s="9" t="s">
        <v>42</v>
      </c>
      <c r="M5" s="18"/>
      <c r="N5" s="9"/>
      <c r="O5" s="9"/>
      <c r="P5" s="12" t="s">
        <v>33</v>
      </c>
      <c r="Q5" s="12" t="s">
        <v>33</v>
      </c>
      <c r="R5" s="9"/>
      <c r="S5" s="9"/>
      <c r="T5" s="9"/>
      <c r="U5" s="9"/>
      <c r="V5" s="9"/>
      <c r="W5" s="9"/>
      <c r="X5" s="9"/>
      <c r="Y5" s="9"/>
      <c r="Z5" s="9"/>
      <c r="AA5" s="9"/>
      <c r="AB5" s="9"/>
    </row>
    <row r="6" spans="1:28" x14ac:dyDescent="0.2">
      <c r="A6" s="7">
        <v>520</v>
      </c>
      <c r="B6" s="8">
        <f t="shared" si="0"/>
        <v>520</v>
      </c>
      <c r="C6" s="8" t="s">
        <v>29</v>
      </c>
      <c r="D6" s="8" t="s">
        <v>588</v>
      </c>
      <c r="E6" s="16">
        <v>183.09035703000001</v>
      </c>
      <c r="F6" s="10" t="s">
        <v>97</v>
      </c>
      <c r="G6" s="17" t="s">
        <v>36</v>
      </c>
      <c r="H6" s="8">
        <v>-29.126854999999999</v>
      </c>
      <c r="I6" s="8">
        <v>30.005419</v>
      </c>
      <c r="J6" s="9" t="s">
        <v>345</v>
      </c>
      <c r="K6" s="24"/>
      <c r="L6" s="9" t="s">
        <v>42</v>
      </c>
      <c r="M6" s="18"/>
      <c r="N6" s="9"/>
      <c r="O6" s="9"/>
      <c r="P6" s="12" t="s">
        <v>33</v>
      </c>
      <c r="Q6" s="12" t="s">
        <v>33</v>
      </c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x14ac:dyDescent="0.2">
      <c r="A7" s="7">
        <v>521</v>
      </c>
      <c r="B7" s="8">
        <f t="shared" si="0"/>
        <v>521</v>
      </c>
      <c r="C7" s="8" t="s">
        <v>29</v>
      </c>
      <c r="D7" s="8" t="s">
        <v>589</v>
      </c>
      <c r="E7" s="16">
        <v>184.23003436799999</v>
      </c>
      <c r="F7" s="10" t="s">
        <v>31</v>
      </c>
      <c r="G7" s="17" t="s">
        <v>590</v>
      </c>
      <c r="H7" s="8">
        <v>-29.118213000000001</v>
      </c>
      <c r="I7" s="8">
        <v>29.999700000000001</v>
      </c>
      <c r="J7" s="9"/>
      <c r="K7" s="24"/>
      <c r="L7" s="9"/>
      <c r="M7" s="26" t="s">
        <v>591</v>
      </c>
      <c r="N7" s="9"/>
      <c r="O7" s="4"/>
      <c r="P7" s="12" t="s">
        <v>33</v>
      </c>
      <c r="Q7" s="12" t="s">
        <v>33</v>
      </c>
      <c r="R7" s="12" t="s">
        <v>33</v>
      </c>
      <c r="S7" s="12" t="s">
        <v>33</v>
      </c>
      <c r="T7" s="12" t="s">
        <v>33</v>
      </c>
      <c r="U7" s="13"/>
      <c r="V7" s="12" t="s">
        <v>33</v>
      </c>
      <c r="W7" s="9"/>
      <c r="X7" s="9"/>
      <c r="Y7" s="9"/>
      <c r="Z7" s="9"/>
      <c r="AA7" s="9"/>
      <c r="AB7" s="9"/>
    </row>
    <row r="8" spans="1:28" x14ac:dyDescent="0.2">
      <c r="A8" s="7">
        <v>522</v>
      </c>
      <c r="B8" s="8">
        <f t="shared" si="0"/>
        <v>522</v>
      </c>
      <c r="C8" s="8" t="s">
        <v>29</v>
      </c>
      <c r="D8" s="8" t="s">
        <v>592</v>
      </c>
      <c r="E8" s="16">
        <v>184.269854643</v>
      </c>
      <c r="F8" s="10" t="s">
        <v>97</v>
      </c>
      <c r="G8" s="17" t="s">
        <v>593</v>
      </c>
      <c r="H8" s="8">
        <v>-29.118552999999999</v>
      </c>
      <c r="I8" s="8">
        <v>29.999832000000001</v>
      </c>
      <c r="J8" s="9"/>
      <c r="K8" s="24"/>
      <c r="L8" s="9"/>
      <c r="M8" s="26" t="s">
        <v>591</v>
      </c>
      <c r="N8" s="9"/>
      <c r="O8" s="9"/>
      <c r="P8" s="12" t="s">
        <v>33</v>
      </c>
      <c r="Q8" s="12" t="s">
        <v>33</v>
      </c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28" x14ac:dyDescent="0.2">
      <c r="A9" s="7">
        <v>523</v>
      </c>
      <c r="B9" s="8">
        <f t="shared" si="0"/>
        <v>523</v>
      </c>
      <c r="C9" s="8" t="s">
        <v>29</v>
      </c>
      <c r="D9" s="8" t="s">
        <v>594</v>
      </c>
      <c r="E9" s="16">
        <v>184.47351536100001</v>
      </c>
      <c r="F9" s="10" t="s">
        <v>202</v>
      </c>
      <c r="G9" s="17" t="s">
        <v>593</v>
      </c>
      <c r="H9" s="8">
        <v>-29.117979999999999</v>
      </c>
      <c r="I9" s="8">
        <v>29.999600000000001</v>
      </c>
      <c r="J9" s="8"/>
      <c r="K9" s="8"/>
      <c r="L9" s="8"/>
      <c r="M9" s="26" t="s">
        <v>591</v>
      </c>
      <c r="N9" s="9"/>
      <c r="O9" s="4"/>
      <c r="P9" s="12" t="s">
        <v>33</v>
      </c>
      <c r="Q9" s="12" t="s">
        <v>33</v>
      </c>
      <c r="R9" s="9"/>
      <c r="S9" s="9"/>
      <c r="T9" s="13"/>
      <c r="U9" s="12" t="s">
        <v>33</v>
      </c>
      <c r="V9" s="9"/>
      <c r="W9" s="9"/>
      <c r="X9" s="9"/>
      <c r="Y9" s="9"/>
      <c r="Z9" s="9"/>
      <c r="AA9" s="9"/>
      <c r="AB9" s="9"/>
    </row>
    <row r="10" spans="1:28" x14ac:dyDescent="0.2">
      <c r="A10" s="7">
        <v>524</v>
      </c>
      <c r="B10" s="8">
        <f t="shared" si="0"/>
        <v>524</v>
      </c>
      <c r="C10" s="8" t="s">
        <v>29</v>
      </c>
      <c r="D10" s="8" t="s">
        <v>595</v>
      </c>
      <c r="E10" s="16">
        <v>185.22741290799999</v>
      </c>
      <c r="F10" s="10" t="s">
        <v>97</v>
      </c>
      <c r="G10" s="17" t="s">
        <v>593</v>
      </c>
      <c r="H10" s="8">
        <v>-29.112200000000001</v>
      </c>
      <c r="I10" s="8">
        <v>29.9956</v>
      </c>
      <c r="J10" s="8"/>
      <c r="K10" s="8"/>
      <c r="L10" s="8"/>
      <c r="M10" s="26" t="s">
        <v>591</v>
      </c>
      <c r="N10" s="9"/>
      <c r="O10" s="9"/>
      <c r="P10" s="12" t="s">
        <v>33</v>
      </c>
      <c r="Q10" s="12" t="s">
        <v>33</v>
      </c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28" x14ac:dyDescent="0.2">
      <c r="A11" s="7">
        <v>525</v>
      </c>
      <c r="B11" s="8">
        <f t="shared" si="0"/>
        <v>525</v>
      </c>
      <c r="C11" s="8" t="s">
        <v>29</v>
      </c>
      <c r="D11" s="8" t="s">
        <v>596</v>
      </c>
      <c r="E11" s="16">
        <v>185.227486922</v>
      </c>
      <c r="F11" s="10" t="s">
        <v>207</v>
      </c>
      <c r="G11" s="17" t="s">
        <v>593</v>
      </c>
      <c r="H11" s="8">
        <v>-29.112199</v>
      </c>
      <c r="I11" s="8">
        <v>29.995601000000001</v>
      </c>
      <c r="J11" s="8"/>
      <c r="K11" s="8"/>
      <c r="L11" s="8"/>
      <c r="M11" s="26" t="s">
        <v>591</v>
      </c>
      <c r="N11" s="9"/>
      <c r="O11" s="9"/>
      <c r="P11" s="12" t="s">
        <v>33</v>
      </c>
      <c r="Q11" s="12" t="s">
        <v>33</v>
      </c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</row>
    <row r="12" spans="1:28" x14ac:dyDescent="0.2">
      <c r="A12" s="7">
        <v>526</v>
      </c>
      <c r="B12" s="8">
        <f t="shared" si="0"/>
        <v>526</v>
      </c>
      <c r="C12" s="8" t="s">
        <v>29</v>
      </c>
      <c r="D12" s="8" t="s">
        <v>597</v>
      </c>
      <c r="E12" s="16">
        <v>185.738494793</v>
      </c>
      <c r="F12" s="10" t="s">
        <v>97</v>
      </c>
      <c r="G12" s="17" t="s">
        <v>593</v>
      </c>
      <c r="H12" s="8">
        <v>-29.108277999999999</v>
      </c>
      <c r="I12" s="8">
        <v>29.992944999999999</v>
      </c>
      <c r="J12" s="8"/>
      <c r="K12" s="8"/>
      <c r="L12" s="8"/>
      <c r="M12" s="26" t="s">
        <v>591</v>
      </c>
      <c r="N12" s="9"/>
      <c r="O12" s="9"/>
      <c r="P12" s="12" t="s">
        <v>33</v>
      </c>
      <c r="Q12" s="12" t="s">
        <v>33</v>
      </c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</row>
    <row r="13" spans="1:28" x14ac:dyDescent="0.2">
      <c r="A13" s="7">
        <v>527</v>
      </c>
      <c r="B13" s="8">
        <f t="shared" si="0"/>
        <v>527</v>
      </c>
      <c r="C13" s="8" t="s">
        <v>29</v>
      </c>
      <c r="D13" s="8" t="s">
        <v>598</v>
      </c>
      <c r="E13" s="16">
        <v>185.74257660999999</v>
      </c>
      <c r="F13" s="10" t="s">
        <v>97</v>
      </c>
      <c r="G13" s="17" t="s">
        <v>593</v>
      </c>
      <c r="H13" s="8">
        <v>-29.108263999999998</v>
      </c>
      <c r="I13" s="8">
        <v>29.992896999999999</v>
      </c>
      <c r="J13" s="8"/>
      <c r="K13" s="8"/>
      <c r="L13" s="8"/>
      <c r="M13" s="26" t="s">
        <v>591</v>
      </c>
      <c r="N13" s="9"/>
      <c r="O13" s="9"/>
      <c r="P13" s="12" t="s">
        <v>33</v>
      </c>
      <c r="Q13" s="12" t="s">
        <v>33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</row>
    <row r="14" spans="1:28" x14ac:dyDescent="0.2">
      <c r="A14" s="7">
        <v>528</v>
      </c>
      <c r="B14" s="8">
        <f t="shared" si="0"/>
        <v>528</v>
      </c>
      <c r="C14" s="8" t="s">
        <v>29</v>
      </c>
      <c r="D14" s="8" t="s">
        <v>599</v>
      </c>
      <c r="E14" s="16">
        <v>186.73421728700001</v>
      </c>
      <c r="F14" s="10" t="s">
        <v>97</v>
      </c>
      <c r="G14" s="17" t="s">
        <v>593</v>
      </c>
      <c r="H14" s="8">
        <v>-29.100714</v>
      </c>
      <c r="I14" s="8">
        <v>29.987482</v>
      </c>
      <c r="J14" s="8"/>
      <c r="K14" s="8"/>
      <c r="L14" s="8"/>
      <c r="M14" s="26" t="s">
        <v>591</v>
      </c>
      <c r="N14" s="9"/>
      <c r="O14" s="9"/>
      <c r="P14" s="12" t="s">
        <v>33</v>
      </c>
      <c r="Q14" s="12" t="s">
        <v>33</v>
      </c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 spans="1:28" x14ac:dyDescent="0.2">
      <c r="A15" s="7">
        <v>529</v>
      </c>
      <c r="B15" s="8">
        <f t="shared" si="0"/>
        <v>529</v>
      </c>
      <c r="C15" s="8" t="s">
        <v>29</v>
      </c>
      <c r="D15" s="8" t="s">
        <v>600</v>
      </c>
      <c r="E15" s="16">
        <v>187.22380581300001</v>
      </c>
      <c r="F15" s="10" t="s">
        <v>97</v>
      </c>
      <c r="G15" s="17" t="s">
        <v>593</v>
      </c>
      <c r="H15" s="8">
        <v>-29.096537999999999</v>
      </c>
      <c r="I15" s="8">
        <v>29.985854</v>
      </c>
      <c r="J15" s="8"/>
      <c r="K15" s="8"/>
      <c r="L15" s="8"/>
      <c r="M15" s="26" t="s">
        <v>591</v>
      </c>
      <c r="N15" s="9"/>
      <c r="O15" s="9"/>
      <c r="P15" s="12" t="s">
        <v>33</v>
      </c>
      <c r="Q15" s="12" t="s">
        <v>33</v>
      </c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  <row r="16" spans="1:28" x14ac:dyDescent="0.2">
      <c r="A16" s="7">
        <v>530</v>
      </c>
      <c r="B16" s="8">
        <f t="shared" si="0"/>
        <v>530</v>
      </c>
      <c r="C16" s="8" t="s">
        <v>29</v>
      </c>
      <c r="D16" s="8" t="s">
        <v>601</v>
      </c>
      <c r="E16" s="16">
        <v>187.55866845600002</v>
      </c>
      <c r="F16" s="10" t="s">
        <v>97</v>
      </c>
      <c r="G16" s="17" t="s">
        <v>593</v>
      </c>
      <c r="H16" s="8">
        <v>-29.093661999999998</v>
      </c>
      <c r="I16" s="8">
        <v>29.984819999999999</v>
      </c>
      <c r="J16" s="8"/>
      <c r="K16" s="8"/>
      <c r="L16" s="8"/>
      <c r="M16" s="26" t="s">
        <v>591</v>
      </c>
      <c r="N16" s="9"/>
      <c r="O16" s="9"/>
      <c r="P16" s="12" t="s">
        <v>33</v>
      </c>
      <c r="Q16" s="12" t="s">
        <v>33</v>
      </c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spans="1:28" x14ac:dyDescent="0.2">
      <c r="A17" s="7">
        <v>531</v>
      </c>
      <c r="B17" s="8">
        <f t="shared" si="0"/>
        <v>531</v>
      </c>
      <c r="C17" s="8" t="s">
        <v>29</v>
      </c>
      <c r="D17" s="8" t="s">
        <v>602</v>
      </c>
      <c r="E17" s="16">
        <v>188.198904309</v>
      </c>
      <c r="F17" s="10" t="s">
        <v>97</v>
      </c>
      <c r="G17" s="17" t="s">
        <v>593</v>
      </c>
      <c r="H17" s="8">
        <v>-29.088265</v>
      </c>
      <c r="I17" s="8">
        <v>29.982634000000001</v>
      </c>
      <c r="J17" s="8"/>
      <c r="K17" s="8"/>
      <c r="L17" s="8"/>
      <c r="M17" s="26" t="s">
        <v>591</v>
      </c>
      <c r="N17" s="9"/>
      <c r="O17" s="9"/>
      <c r="P17" s="12" t="s">
        <v>33</v>
      </c>
      <c r="Q17" s="12" t="s">
        <v>33</v>
      </c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</row>
    <row r="18" spans="1:28" x14ac:dyDescent="0.2">
      <c r="A18" s="7">
        <v>532</v>
      </c>
      <c r="B18" s="8">
        <f t="shared" si="0"/>
        <v>532</v>
      </c>
      <c r="C18" s="8" t="s">
        <v>29</v>
      </c>
      <c r="D18" s="8" t="s">
        <v>603</v>
      </c>
      <c r="E18" s="16">
        <v>189.19719492600001</v>
      </c>
      <c r="F18" s="10" t="s">
        <v>97</v>
      </c>
      <c r="G18" s="17" t="s">
        <v>593</v>
      </c>
      <c r="H18" s="8">
        <v>-29.080908999999998</v>
      </c>
      <c r="I18" s="8">
        <v>29.97673</v>
      </c>
      <c r="J18" s="8"/>
      <c r="K18" s="8"/>
      <c r="L18" s="8"/>
      <c r="M18" s="26" t="s">
        <v>591</v>
      </c>
      <c r="N18" s="9"/>
      <c r="O18" s="9"/>
      <c r="P18" s="12" t="s">
        <v>33</v>
      </c>
      <c r="Q18" s="12" t="s">
        <v>33</v>
      </c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spans="1:28" x14ac:dyDescent="0.2">
      <c r="A19" s="7">
        <v>533</v>
      </c>
      <c r="B19" s="8">
        <f t="shared" si="0"/>
        <v>533</v>
      </c>
      <c r="C19" s="8" t="s">
        <v>29</v>
      </c>
      <c r="D19" s="8" t="s">
        <v>604</v>
      </c>
      <c r="E19" s="16">
        <v>189.66931576799999</v>
      </c>
      <c r="F19" s="10" t="s">
        <v>97</v>
      </c>
      <c r="G19" s="17" t="s">
        <v>593</v>
      </c>
      <c r="H19" s="8">
        <v>-29.077427</v>
      </c>
      <c r="I19" s="8">
        <v>29.973942999999998</v>
      </c>
      <c r="J19" s="8"/>
      <c r="K19" s="8"/>
      <c r="L19" s="8"/>
      <c r="M19" s="26" t="s">
        <v>591</v>
      </c>
      <c r="N19" s="9"/>
      <c r="O19" s="9"/>
      <c r="P19" s="12" t="s">
        <v>33</v>
      </c>
      <c r="Q19" s="12" t="s">
        <v>33</v>
      </c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spans="1:28" x14ac:dyDescent="0.2">
      <c r="A20" s="7">
        <v>534</v>
      </c>
      <c r="B20" s="8">
        <f t="shared" si="0"/>
        <v>534</v>
      </c>
      <c r="C20" s="8" t="s">
        <v>29</v>
      </c>
      <c r="D20" s="8" t="s">
        <v>605</v>
      </c>
      <c r="E20" s="16">
        <v>189.74900179700001</v>
      </c>
      <c r="F20" s="10" t="s">
        <v>97</v>
      </c>
      <c r="G20" s="17" t="s">
        <v>593</v>
      </c>
      <c r="H20" s="8">
        <v>-29.076824999999999</v>
      </c>
      <c r="I20" s="8">
        <v>29.973496999999998</v>
      </c>
      <c r="J20" s="8"/>
      <c r="K20" s="8"/>
      <c r="L20" s="8"/>
      <c r="M20" s="26" t="s">
        <v>591</v>
      </c>
      <c r="N20" s="9"/>
      <c r="O20" s="9"/>
      <c r="P20" s="12" t="s">
        <v>33</v>
      </c>
      <c r="Q20" s="12" t="s">
        <v>33</v>
      </c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</row>
    <row r="21" spans="1:28" x14ac:dyDescent="0.2">
      <c r="A21" s="7">
        <v>535</v>
      </c>
      <c r="B21" s="8">
        <f t="shared" si="0"/>
        <v>535</v>
      </c>
      <c r="C21" s="8" t="s">
        <v>29</v>
      </c>
      <c r="D21" s="8" t="s">
        <v>606</v>
      </c>
      <c r="E21" s="16">
        <v>190.22524648300001</v>
      </c>
      <c r="F21" s="10" t="s">
        <v>207</v>
      </c>
      <c r="G21" s="17" t="s">
        <v>593</v>
      </c>
      <c r="H21" s="8">
        <v>-29.073264999999999</v>
      </c>
      <c r="I21" s="8">
        <v>29.970772</v>
      </c>
      <c r="J21" s="8"/>
      <c r="K21" s="8"/>
      <c r="L21" s="8"/>
      <c r="M21" s="27" t="s">
        <v>26</v>
      </c>
      <c r="N21" s="9"/>
      <c r="O21" s="9"/>
      <c r="P21" s="12" t="s">
        <v>33</v>
      </c>
      <c r="Q21" s="12" t="s">
        <v>33</v>
      </c>
      <c r="R21" s="9"/>
      <c r="S21" s="9"/>
      <c r="T21" s="9"/>
      <c r="U21" s="9"/>
      <c r="V21" s="9"/>
      <c r="W21" s="9"/>
      <c r="X21" s="9"/>
      <c r="Y21" s="12" t="s">
        <v>33</v>
      </c>
      <c r="Z21" s="12" t="s">
        <v>33</v>
      </c>
      <c r="AA21" s="9"/>
      <c r="AB21" s="9"/>
    </row>
    <row r="22" spans="1:28" x14ac:dyDescent="0.2">
      <c r="A22" s="7">
        <v>536</v>
      </c>
      <c r="B22" s="8">
        <f t="shared" si="0"/>
        <v>536</v>
      </c>
      <c r="C22" s="8" t="s">
        <v>29</v>
      </c>
      <c r="D22" s="8" t="s">
        <v>607</v>
      </c>
      <c r="E22" s="16">
        <v>190.23599071999999</v>
      </c>
      <c r="F22" s="10" t="s">
        <v>97</v>
      </c>
      <c r="G22" s="17" t="s">
        <v>593</v>
      </c>
      <c r="H22" s="8">
        <v>-29.073191999999999</v>
      </c>
      <c r="I22" s="8">
        <v>29.970700000000001</v>
      </c>
      <c r="J22" s="8"/>
      <c r="K22" s="8"/>
      <c r="L22" s="8"/>
      <c r="M22" s="26" t="s">
        <v>591</v>
      </c>
      <c r="N22" s="9"/>
      <c r="O22" s="9"/>
      <c r="P22" s="12" t="s">
        <v>33</v>
      </c>
      <c r="Q22" s="12" t="s">
        <v>33</v>
      </c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spans="1:28" x14ac:dyDescent="0.2">
      <c r="A23" s="7">
        <v>537</v>
      </c>
      <c r="B23" s="8">
        <f t="shared" si="0"/>
        <v>537</v>
      </c>
      <c r="C23" s="8" t="s">
        <v>29</v>
      </c>
      <c r="D23" s="8" t="s">
        <v>608</v>
      </c>
      <c r="E23" s="16">
        <v>190.726415691</v>
      </c>
      <c r="F23" s="10" t="s">
        <v>97</v>
      </c>
      <c r="G23" s="17" t="s">
        <v>593</v>
      </c>
      <c r="H23" s="8">
        <v>-29.069541999999998</v>
      </c>
      <c r="I23" s="8">
        <v>29.967869</v>
      </c>
      <c r="J23" s="8"/>
      <c r="K23" s="8"/>
      <c r="L23" s="8"/>
      <c r="M23" s="26" t="s">
        <v>591</v>
      </c>
      <c r="N23" s="9"/>
      <c r="O23" s="9"/>
      <c r="P23" s="12" t="s">
        <v>33</v>
      </c>
      <c r="Q23" s="12" t="s">
        <v>33</v>
      </c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  <row r="24" spans="1:28" x14ac:dyDescent="0.2">
      <c r="A24" s="7">
        <v>538</v>
      </c>
      <c r="B24" s="8">
        <f t="shared" si="0"/>
        <v>538</v>
      </c>
      <c r="C24" s="8" t="s">
        <v>29</v>
      </c>
      <c r="D24" s="8" t="s">
        <v>609</v>
      </c>
      <c r="E24" s="16">
        <v>191.228268259</v>
      </c>
      <c r="F24" s="10" t="s">
        <v>97</v>
      </c>
      <c r="G24" s="17" t="s">
        <v>590</v>
      </c>
      <c r="H24" s="8">
        <v>-29.066016999999999</v>
      </c>
      <c r="I24" s="8">
        <v>29.964646999999999</v>
      </c>
      <c r="J24" s="8"/>
      <c r="K24" s="8"/>
      <c r="L24" s="8"/>
      <c r="M24" s="26" t="s">
        <v>591</v>
      </c>
      <c r="N24" s="9"/>
      <c r="O24" s="9"/>
      <c r="P24" s="12" t="s">
        <v>33</v>
      </c>
      <c r="Q24" s="12" t="s">
        <v>33</v>
      </c>
      <c r="R24" s="9"/>
      <c r="S24" s="9"/>
      <c r="T24" s="9"/>
      <c r="U24" s="9"/>
      <c r="V24" s="9"/>
      <c r="W24" s="9"/>
      <c r="X24" s="12" t="s">
        <v>33</v>
      </c>
      <c r="Y24" s="9"/>
      <c r="Z24" s="9"/>
      <c r="AA24" s="9"/>
      <c r="AB24" s="9"/>
    </row>
    <row r="25" spans="1:28" x14ac:dyDescent="0.2">
      <c r="A25" s="7">
        <v>539</v>
      </c>
      <c r="B25" s="8">
        <f t="shared" si="0"/>
        <v>539</v>
      </c>
      <c r="C25" s="8" t="s">
        <v>29</v>
      </c>
      <c r="D25" s="8" t="s">
        <v>610</v>
      </c>
      <c r="E25" s="16">
        <v>191.63890698599999</v>
      </c>
      <c r="F25" s="10" t="s">
        <v>97</v>
      </c>
      <c r="G25" s="17" t="s">
        <v>593</v>
      </c>
      <c r="H25" s="8">
        <v>-29.063158999999999</v>
      </c>
      <c r="I25" s="8">
        <v>29.961967000000001</v>
      </c>
      <c r="J25" s="8"/>
      <c r="K25" s="8"/>
      <c r="L25" s="8"/>
      <c r="M25" s="26" t="s">
        <v>591</v>
      </c>
      <c r="N25" s="9"/>
      <c r="O25" s="9"/>
      <c r="P25" s="12" t="s">
        <v>33</v>
      </c>
      <c r="Q25" s="12" t="s">
        <v>33</v>
      </c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spans="1:28" x14ac:dyDescent="0.2">
      <c r="A26" s="7">
        <v>540</v>
      </c>
      <c r="B26" s="8">
        <f t="shared" si="0"/>
        <v>540</v>
      </c>
      <c r="C26" s="8" t="s">
        <v>29</v>
      </c>
      <c r="D26" s="8" t="s">
        <v>611</v>
      </c>
      <c r="E26" s="16">
        <v>192.27093441600002</v>
      </c>
      <c r="F26" s="10" t="s">
        <v>202</v>
      </c>
      <c r="G26" s="17" t="s">
        <v>593</v>
      </c>
      <c r="H26" s="8">
        <v>-29.061671</v>
      </c>
      <c r="I26" s="8">
        <v>29.955878999999999</v>
      </c>
      <c r="J26" s="8"/>
      <c r="K26" s="8"/>
      <c r="L26" s="8"/>
      <c r="M26" s="26" t="s">
        <v>591</v>
      </c>
      <c r="N26" s="9"/>
      <c r="O26" s="4"/>
      <c r="P26" s="12" t="s">
        <v>33</v>
      </c>
      <c r="Q26" s="12" t="s">
        <v>33</v>
      </c>
      <c r="R26" s="9"/>
      <c r="S26" s="9"/>
      <c r="T26" s="13"/>
      <c r="U26" s="12" t="s">
        <v>33</v>
      </c>
      <c r="V26" s="9"/>
      <c r="W26" s="9"/>
      <c r="X26" s="9"/>
      <c r="Y26" s="9"/>
      <c r="Z26" s="9"/>
      <c r="AA26" s="9"/>
      <c r="AB26" s="9"/>
    </row>
    <row r="27" spans="1:28" x14ac:dyDescent="0.2">
      <c r="A27" s="7">
        <v>541</v>
      </c>
      <c r="B27" s="8">
        <f t="shared" si="0"/>
        <v>541</v>
      </c>
      <c r="C27" s="8" t="s">
        <v>29</v>
      </c>
      <c r="D27" s="8" t="s">
        <v>612</v>
      </c>
      <c r="E27" s="16">
        <v>192.320971875</v>
      </c>
      <c r="F27" s="10" t="s">
        <v>202</v>
      </c>
      <c r="G27" s="17" t="s">
        <v>593</v>
      </c>
      <c r="H27" s="8">
        <v>-29.061527999999999</v>
      </c>
      <c r="I27" s="8">
        <v>29.955392</v>
      </c>
      <c r="J27" s="8"/>
      <c r="K27" s="8"/>
      <c r="L27" s="8"/>
      <c r="M27" s="26" t="s">
        <v>591</v>
      </c>
      <c r="N27" s="9"/>
      <c r="O27" s="4"/>
      <c r="P27" s="4"/>
      <c r="Q27" s="4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</row>
    <row r="28" spans="1:28" x14ac:dyDescent="0.2">
      <c r="A28" s="7">
        <v>542</v>
      </c>
      <c r="B28" s="8">
        <f t="shared" si="0"/>
        <v>542</v>
      </c>
      <c r="C28" s="8" t="s">
        <v>29</v>
      </c>
      <c r="D28" s="8" t="s">
        <v>613</v>
      </c>
      <c r="E28" s="16">
        <v>193.298203153</v>
      </c>
      <c r="F28" s="10" t="s">
        <v>202</v>
      </c>
      <c r="G28" s="17" t="s">
        <v>593</v>
      </c>
      <c r="H28" s="8">
        <v>-29.061859999999999</v>
      </c>
      <c r="I28" s="8">
        <v>29.945374999999999</v>
      </c>
      <c r="J28" s="8"/>
      <c r="K28" s="8"/>
      <c r="L28" s="8"/>
      <c r="M28" s="26" t="s">
        <v>591</v>
      </c>
      <c r="N28" s="9"/>
      <c r="O28" s="4"/>
      <c r="P28" s="12" t="s">
        <v>33</v>
      </c>
      <c r="Q28" s="12" t="s">
        <v>33</v>
      </c>
      <c r="R28" s="9"/>
      <c r="S28" s="9"/>
      <c r="T28" s="13"/>
      <c r="U28" s="12" t="s">
        <v>33</v>
      </c>
      <c r="V28" s="9"/>
      <c r="W28" s="9"/>
      <c r="X28" s="9"/>
      <c r="Y28" s="9"/>
      <c r="Z28" s="9"/>
      <c r="AA28" s="9"/>
      <c r="AB28" s="9"/>
    </row>
    <row r="29" spans="1:28" x14ac:dyDescent="0.2">
      <c r="A29" s="7">
        <v>543</v>
      </c>
      <c r="B29" s="8">
        <f t="shared" si="0"/>
        <v>543</v>
      </c>
      <c r="C29" s="8" t="s">
        <v>29</v>
      </c>
      <c r="D29" s="8" t="s">
        <v>614</v>
      </c>
      <c r="E29" s="16">
        <v>194.304936398</v>
      </c>
      <c r="F29" s="10" t="s">
        <v>202</v>
      </c>
      <c r="G29" s="17" t="s">
        <v>593</v>
      </c>
      <c r="H29" s="8">
        <v>-29.062128000000001</v>
      </c>
      <c r="I29" s="8">
        <v>29.935078000000001</v>
      </c>
      <c r="J29" s="8"/>
      <c r="K29" s="8"/>
      <c r="L29" s="8"/>
      <c r="M29" s="26" t="s">
        <v>591</v>
      </c>
      <c r="N29" s="9"/>
      <c r="O29" s="4"/>
      <c r="P29" s="12" t="s">
        <v>33</v>
      </c>
      <c r="Q29" s="12" t="s">
        <v>33</v>
      </c>
      <c r="R29" s="9"/>
      <c r="S29" s="9"/>
      <c r="T29" s="13"/>
      <c r="U29" s="12" t="s">
        <v>33</v>
      </c>
      <c r="V29" s="9"/>
      <c r="W29" s="9"/>
      <c r="X29" s="9"/>
      <c r="Y29" s="9"/>
      <c r="Z29" s="9"/>
      <c r="AA29" s="9"/>
      <c r="AB29" s="9"/>
    </row>
    <row r="30" spans="1:28" x14ac:dyDescent="0.2">
      <c r="A30" s="7">
        <v>544</v>
      </c>
      <c r="B30" s="8">
        <f t="shared" si="0"/>
        <v>544</v>
      </c>
      <c r="C30" s="8" t="s">
        <v>29</v>
      </c>
      <c r="D30" s="8" t="s">
        <v>615</v>
      </c>
      <c r="E30" s="16">
        <v>195.22890734000001</v>
      </c>
      <c r="F30" s="10" t="s">
        <v>31</v>
      </c>
      <c r="G30" s="17" t="s">
        <v>590</v>
      </c>
      <c r="H30" s="8">
        <v>-29.056141</v>
      </c>
      <c r="I30" s="8">
        <v>29.928818</v>
      </c>
      <c r="J30" s="8"/>
      <c r="K30" s="8"/>
      <c r="L30" s="8"/>
      <c r="M30" s="26" t="s">
        <v>591</v>
      </c>
      <c r="N30" s="9"/>
      <c r="O30" s="4"/>
      <c r="P30" s="12" t="s">
        <v>33</v>
      </c>
      <c r="Q30" s="12" t="s">
        <v>33</v>
      </c>
      <c r="R30" s="12" t="s">
        <v>33</v>
      </c>
      <c r="S30" s="12" t="s">
        <v>33</v>
      </c>
      <c r="T30" s="12" t="s">
        <v>33</v>
      </c>
      <c r="U30" s="13"/>
      <c r="V30" s="12" t="s">
        <v>33</v>
      </c>
      <c r="W30" s="9"/>
      <c r="X30" s="9"/>
      <c r="Y30" s="9"/>
      <c r="Z30" s="9"/>
      <c r="AA30" s="9"/>
      <c r="AB30" s="9"/>
    </row>
    <row r="31" spans="1:28" x14ac:dyDescent="0.2">
      <c r="A31" s="7">
        <v>545</v>
      </c>
      <c r="B31" s="8">
        <f t="shared" si="0"/>
        <v>545</v>
      </c>
      <c r="C31" s="8" t="s">
        <v>29</v>
      </c>
      <c r="D31" s="8" t="s">
        <v>616</v>
      </c>
      <c r="E31" s="16">
        <v>195.41811347000001</v>
      </c>
      <c r="F31" s="10" t="s">
        <v>207</v>
      </c>
      <c r="G31" s="17" t="s">
        <v>593</v>
      </c>
      <c r="H31" s="8">
        <v>-29.055384</v>
      </c>
      <c r="I31" s="8">
        <v>29.927101</v>
      </c>
      <c r="J31" s="8"/>
      <c r="K31" s="8"/>
      <c r="L31" s="8"/>
      <c r="M31" s="26" t="s">
        <v>591</v>
      </c>
      <c r="N31" s="9"/>
      <c r="O31" s="9"/>
      <c r="P31" s="12" t="s">
        <v>33</v>
      </c>
      <c r="Q31" s="12" t="s">
        <v>33</v>
      </c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spans="1:28" x14ac:dyDescent="0.2">
      <c r="A32" s="7">
        <v>546</v>
      </c>
      <c r="B32" s="8">
        <f t="shared" si="0"/>
        <v>546</v>
      </c>
      <c r="C32" s="8" t="s">
        <v>29</v>
      </c>
      <c r="D32" s="8" t="s">
        <v>617</v>
      </c>
      <c r="E32" s="16">
        <v>195.52037793600002</v>
      </c>
      <c r="F32" s="10" t="s">
        <v>202</v>
      </c>
      <c r="G32" s="17" t="s">
        <v>593</v>
      </c>
      <c r="H32" s="8">
        <v>-29.055748000000001</v>
      </c>
      <c r="I32" s="8">
        <v>29.926286999999999</v>
      </c>
      <c r="J32" s="8"/>
      <c r="K32" s="8"/>
      <c r="L32" s="8"/>
      <c r="M32" s="26" t="s">
        <v>591</v>
      </c>
      <c r="N32" s="9"/>
      <c r="O32" s="4"/>
      <c r="P32" s="4"/>
      <c r="Q32" s="4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</row>
    <row r="33" spans="1:28" x14ac:dyDescent="0.2">
      <c r="A33" s="7">
        <v>547</v>
      </c>
      <c r="B33" s="8">
        <f t="shared" si="0"/>
        <v>547</v>
      </c>
      <c r="C33" s="8" t="s">
        <v>29</v>
      </c>
      <c r="D33" s="8" t="s">
        <v>618</v>
      </c>
      <c r="E33" s="16">
        <v>196.23575464800001</v>
      </c>
      <c r="F33" s="10" t="s">
        <v>202</v>
      </c>
      <c r="G33" s="17" t="s">
        <v>593</v>
      </c>
      <c r="H33" s="8">
        <v>-29.052468000000001</v>
      </c>
      <c r="I33" s="8">
        <v>29.919965999999999</v>
      </c>
      <c r="J33" s="8"/>
      <c r="K33" s="8"/>
      <c r="L33" s="8"/>
      <c r="M33" s="26" t="s">
        <v>591</v>
      </c>
      <c r="N33" s="9"/>
      <c r="O33" s="4"/>
      <c r="P33" s="12" t="s">
        <v>33</v>
      </c>
      <c r="Q33" s="12" t="s">
        <v>33</v>
      </c>
      <c r="R33" s="9"/>
      <c r="S33" s="9"/>
      <c r="T33" s="13"/>
      <c r="U33" s="12" t="s">
        <v>33</v>
      </c>
      <c r="V33" s="9"/>
      <c r="W33" s="9"/>
      <c r="X33" s="9"/>
      <c r="Y33" s="9"/>
      <c r="Z33" s="9"/>
      <c r="AA33" s="9"/>
      <c r="AB33" s="9"/>
    </row>
    <row r="34" spans="1:28" x14ac:dyDescent="0.2">
      <c r="A34" s="7">
        <v>548</v>
      </c>
      <c r="B34" s="8">
        <f t="shared" si="0"/>
        <v>548</v>
      </c>
      <c r="C34" s="8" t="s">
        <v>29</v>
      </c>
      <c r="D34" s="8" t="s">
        <v>619</v>
      </c>
      <c r="E34" s="16">
        <v>197.00755479200001</v>
      </c>
      <c r="F34" s="10" t="s">
        <v>202</v>
      </c>
      <c r="G34" s="17" t="s">
        <v>593</v>
      </c>
      <c r="H34" s="8">
        <v>-29.047502999999999</v>
      </c>
      <c r="I34" s="8">
        <v>29.914466999999998</v>
      </c>
      <c r="J34" s="8"/>
      <c r="K34" s="8"/>
      <c r="L34" s="8"/>
      <c r="M34" s="26" t="s">
        <v>591</v>
      </c>
      <c r="N34" s="9"/>
      <c r="O34" s="4"/>
      <c r="P34" s="4"/>
      <c r="Q34" s="4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spans="1:28" x14ac:dyDescent="0.2">
      <c r="A35" s="7">
        <v>549</v>
      </c>
      <c r="B35" s="8">
        <f t="shared" si="0"/>
        <v>549</v>
      </c>
      <c r="C35" s="8" t="s">
        <v>29</v>
      </c>
      <c r="D35" s="8" t="s">
        <v>620</v>
      </c>
      <c r="E35" s="16">
        <v>197.041813179</v>
      </c>
      <c r="F35" s="10" t="s">
        <v>202</v>
      </c>
      <c r="G35" s="17" t="s">
        <v>593</v>
      </c>
      <c r="H35" s="8">
        <v>-29.047283</v>
      </c>
      <c r="I35" s="8">
        <v>29.91422</v>
      </c>
      <c r="J35" s="8"/>
      <c r="K35" s="8"/>
      <c r="L35" s="8"/>
      <c r="M35" s="26" t="s">
        <v>591</v>
      </c>
      <c r="N35" s="9"/>
      <c r="O35" s="4"/>
      <c r="P35" s="12" t="s">
        <v>33</v>
      </c>
      <c r="Q35" s="12" t="s">
        <v>33</v>
      </c>
      <c r="R35" s="9"/>
      <c r="S35" s="9"/>
      <c r="T35" s="13"/>
      <c r="U35" s="12" t="s">
        <v>33</v>
      </c>
      <c r="V35" s="9"/>
      <c r="W35" s="9"/>
      <c r="X35" s="9"/>
      <c r="Y35" s="9"/>
      <c r="Z35" s="9"/>
      <c r="AA35" s="9"/>
      <c r="AB35" s="9"/>
    </row>
    <row r="36" spans="1:28" x14ac:dyDescent="0.2">
      <c r="A36" s="7">
        <v>550</v>
      </c>
      <c r="B36" s="8">
        <f t="shared" si="0"/>
        <v>550</v>
      </c>
      <c r="C36" s="8" t="s">
        <v>29</v>
      </c>
      <c r="D36" s="8" t="s">
        <v>621</v>
      </c>
      <c r="E36" s="16">
        <v>197.31046185600002</v>
      </c>
      <c r="F36" s="10" t="s">
        <v>202</v>
      </c>
      <c r="G36" s="17" t="s">
        <v>590</v>
      </c>
      <c r="H36" s="8">
        <v>-29.045487999999999</v>
      </c>
      <c r="I36" s="8">
        <v>29.912372999999999</v>
      </c>
      <c r="J36" s="8"/>
      <c r="K36" s="8"/>
      <c r="L36" s="8"/>
      <c r="M36" s="26"/>
      <c r="N36" s="9"/>
      <c r="O36" s="4"/>
      <c r="P36" s="4"/>
      <c r="Q36" s="4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</row>
    <row r="37" spans="1:28" x14ac:dyDescent="0.2">
      <c r="A37" s="7">
        <v>551</v>
      </c>
      <c r="B37" s="8">
        <f t="shared" si="0"/>
        <v>551</v>
      </c>
      <c r="C37" s="8" t="s">
        <v>29</v>
      </c>
      <c r="D37" s="8" t="s">
        <v>622</v>
      </c>
      <c r="E37" s="16">
        <v>198.174367456</v>
      </c>
      <c r="F37" s="10" t="s">
        <v>202</v>
      </c>
      <c r="G37" s="17" t="s">
        <v>590</v>
      </c>
      <c r="H37" s="8">
        <v>-29.038716999999998</v>
      </c>
      <c r="I37" s="8">
        <v>29.908218000000002</v>
      </c>
      <c r="J37" s="8"/>
      <c r="K37" s="8"/>
      <c r="L37" s="8"/>
      <c r="M37" s="26"/>
      <c r="N37" s="9"/>
      <c r="O37" s="4"/>
      <c r="P37" s="12" t="s">
        <v>33</v>
      </c>
      <c r="Q37" s="12" t="s">
        <v>33</v>
      </c>
      <c r="R37" s="9"/>
      <c r="S37" s="9"/>
      <c r="T37" s="13"/>
      <c r="U37" s="12" t="s">
        <v>33</v>
      </c>
      <c r="V37" s="9"/>
      <c r="W37" s="9"/>
      <c r="X37" s="9"/>
      <c r="Y37" s="9"/>
      <c r="Z37" s="9"/>
      <c r="AA37" s="9"/>
      <c r="AB37" s="9"/>
    </row>
    <row r="38" spans="1:28" x14ac:dyDescent="0.2">
      <c r="A38" s="7">
        <v>552</v>
      </c>
      <c r="B38" s="8">
        <f t="shared" si="0"/>
        <v>552</v>
      </c>
      <c r="C38" s="8" t="s">
        <v>29</v>
      </c>
      <c r="D38" s="10" t="s">
        <v>623</v>
      </c>
      <c r="E38" s="16">
        <v>198.47185970500001</v>
      </c>
      <c r="F38" s="10" t="s">
        <v>624</v>
      </c>
      <c r="G38" s="17" t="s">
        <v>45</v>
      </c>
      <c r="H38" s="8">
        <v>-29.036486</v>
      </c>
      <c r="I38" s="8">
        <v>29.906555000000001</v>
      </c>
      <c r="J38" s="8"/>
      <c r="K38" s="8"/>
      <c r="L38" s="8"/>
      <c r="M38" s="26" t="s">
        <v>591</v>
      </c>
      <c r="N38" s="9"/>
      <c r="O38" s="4"/>
      <c r="P38" s="12" t="s">
        <v>33</v>
      </c>
      <c r="Q38" s="9"/>
      <c r="R38" s="9"/>
      <c r="S38" s="9"/>
      <c r="T38" s="9"/>
      <c r="U38" s="9"/>
      <c r="V38" s="9"/>
      <c r="W38" s="9"/>
      <c r="X38" s="9"/>
      <c r="Y38" s="4"/>
      <c r="Z38" s="4"/>
      <c r="AA38" s="9"/>
      <c r="AB38" s="9"/>
    </row>
    <row r="39" spans="1:28" x14ac:dyDescent="0.2">
      <c r="A39" s="7">
        <v>553</v>
      </c>
      <c r="B39" s="8">
        <f t="shared" si="0"/>
        <v>553</v>
      </c>
      <c r="C39" s="8" t="s">
        <v>29</v>
      </c>
      <c r="D39" s="8" t="s">
        <v>625</v>
      </c>
      <c r="E39" s="16">
        <v>198.76749282599999</v>
      </c>
      <c r="F39" s="10" t="s">
        <v>202</v>
      </c>
      <c r="G39" s="17" t="s">
        <v>593</v>
      </c>
      <c r="H39" s="8">
        <v>-29.034002000000001</v>
      </c>
      <c r="I39" s="8">
        <v>29.905895000000001</v>
      </c>
      <c r="J39" s="8"/>
      <c r="K39" s="8"/>
      <c r="L39" s="8"/>
      <c r="M39" s="26"/>
      <c r="N39" s="9"/>
      <c r="O39" s="4"/>
      <c r="P39" s="12" t="s">
        <v>33</v>
      </c>
      <c r="Q39" s="12" t="s">
        <v>33</v>
      </c>
      <c r="R39" s="9"/>
      <c r="S39" s="9"/>
      <c r="T39" s="13"/>
      <c r="U39" s="12" t="s">
        <v>33</v>
      </c>
      <c r="V39" s="9"/>
      <c r="W39" s="9"/>
      <c r="X39" s="9"/>
      <c r="Y39" s="9"/>
      <c r="Z39" s="9"/>
      <c r="AA39" s="9"/>
      <c r="AB39" s="9"/>
    </row>
    <row r="40" spans="1:28" x14ac:dyDescent="0.2">
      <c r="A40" s="7">
        <v>554</v>
      </c>
      <c r="B40" s="8">
        <f t="shared" si="0"/>
        <v>554</v>
      </c>
      <c r="C40" s="8" t="s">
        <v>29</v>
      </c>
      <c r="D40" s="8" t="s">
        <v>626</v>
      </c>
      <c r="E40" s="16">
        <v>198.81154082399999</v>
      </c>
      <c r="F40" s="10" t="s">
        <v>202</v>
      </c>
      <c r="G40" s="17" t="s">
        <v>590</v>
      </c>
      <c r="H40" s="8">
        <v>-29.033622000000001</v>
      </c>
      <c r="I40" s="8">
        <v>29.906027999999999</v>
      </c>
      <c r="J40" s="8"/>
      <c r="K40" s="8"/>
      <c r="L40" s="8"/>
      <c r="M40" s="26"/>
      <c r="N40" s="9"/>
      <c r="O40" s="4"/>
      <c r="P40" s="4"/>
      <c r="Q40" s="4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</row>
    <row r="41" spans="1:28" x14ac:dyDescent="0.2">
      <c r="A41" s="7">
        <v>555</v>
      </c>
      <c r="B41" s="8">
        <f t="shared" si="0"/>
        <v>555</v>
      </c>
      <c r="C41" s="8" t="s">
        <v>29</v>
      </c>
      <c r="D41" s="8" t="s">
        <v>627</v>
      </c>
      <c r="E41" s="16">
        <v>200.10362368099999</v>
      </c>
      <c r="F41" s="10" t="s">
        <v>207</v>
      </c>
      <c r="G41" s="17" t="s">
        <v>593</v>
      </c>
      <c r="H41" s="8">
        <v>-29.022805999999999</v>
      </c>
      <c r="I41" s="8">
        <v>29.903518999999999</v>
      </c>
      <c r="J41" s="8"/>
      <c r="K41" s="8"/>
      <c r="L41" s="8"/>
      <c r="M41" s="26" t="s">
        <v>591</v>
      </c>
      <c r="N41" s="9"/>
      <c r="O41" s="9"/>
      <c r="P41" s="12" t="s">
        <v>33</v>
      </c>
      <c r="Q41" s="12" t="s">
        <v>33</v>
      </c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</row>
    <row r="42" spans="1:28" x14ac:dyDescent="0.2">
      <c r="A42" s="7">
        <v>556</v>
      </c>
      <c r="B42" s="8">
        <f t="shared" si="0"/>
        <v>556</v>
      </c>
      <c r="C42" s="8" t="s">
        <v>29</v>
      </c>
      <c r="D42" s="8" t="s">
        <v>628</v>
      </c>
      <c r="E42" s="16">
        <v>201.40375359499998</v>
      </c>
      <c r="F42" s="10" t="s">
        <v>202</v>
      </c>
      <c r="G42" s="17" t="s">
        <v>593</v>
      </c>
      <c r="H42" s="8">
        <v>-29.015892000000001</v>
      </c>
      <c r="I42" s="8">
        <v>29.896630999999999</v>
      </c>
      <c r="J42" s="8"/>
      <c r="K42" s="8"/>
      <c r="L42" s="8"/>
      <c r="M42" s="26" t="s">
        <v>591</v>
      </c>
      <c r="N42" s="9"/>
      <c r="O42" s="4"/>
      <c r="P42" s="4"/>
      <c r="Q42" s="4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</row>
    <row r="43" spans="1:28" x14ac:dyDescent="0.2">
      <c r="A43" s="7">
        <v>557</v>
      </c>
      <c r="B43" s="8">
        <f t="shared" si="0"/>
        <v>557</v>
      </c>
      <c r="C43" s="8" t="s">
        <v>29</v>
      </c>
      <c r="D43" s="8" t="s">
        <v>629</v>
      </c>
      <c r="E43" s="16">
        <v>201.430222778</v>
      </c>
      <c r="F43" s="10" t="s">
        <v>202</v>
      </c>
      <c r="G43" s="17" t="s">
        <v>593</v>
      </c>
      <c r="H43" s="8">
        <v>-29.015654999999999</v>
      </c>
      <c r="I43" s="8">
        <v>29.896664000000001</v>
      </c>
      <c r="J43" s="8"/>
      <c r="K43" s="8"/>
      <c r="L43" s="8"/>
      <c r="M43" s="26" t="s">
        <v>591</v>
      </c>
      <c r="N43" s="9"/>
      <c r="O43" s="4"/>
      <c r="P43" s="4"/>
      <c r="Q43" s="4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</row>
    <row r="44" spans="1:28" x14ac:dyDescent="0.2">
      <c r="A44" s="7">
        <v>558</v>
      </c>
      <c r="B44" s="8">
        <f t="shared" si="0"/>
        <v>558</v>
      </c>
      <c r="C44" s="8" t="s">
        <v>29</v>
      </c>
      <c r="D44" s="8" t="s">
        <v>630</v>
      </c>
      <c r="E44" s="16">
        <v>201.46152418099999</v>
      </c>
      <c r="F44" s="10" t="s">
        <v>31</v>
      </c>
      <c r="G44" s="17" t="s">
        <v>590</v>
      </c>
      <c r="H44" s="8">
        <v>-29.015377999999998</v>
      </c>
      <c r="I44" s="8">
        <v>29.896726999999998</v>
      </c>
      <c r="J44" s="8"/>
      <c r="K44" s="8"/>
      <c r="L44" s="8"/>
      <c r="M44" s="26" t="s">
        <v>591</v>
      </c>
      <c r="N44" s="9"/>
      <c r="O44" s="4"/>
      <c r="P44" s="12" t="s">
        <v>33</v>
      </c>
      <c r="Q44" s="12" t="s">
        <v>33</v>
      </c>
      <c r="R44" s="12" t="s">
        <v>33</v>
      </c>
      <c r="S44" s="12" t="s">
        <v>33</v>
      </c>
      <c r="T44" s="12" t="s">
        <v>33</v>
      </c>
      <c r="U44" s="13"/>
      <c r="V44" s="12" t="s">
        <v>33</v>
      </c>
      <c r="W44" s="9"/>
      <c r="X44" s="9"/>
      <c r="Y44" s="9"/>
      <c r="Z44" s="9"/>
      <c r="AA44" s="9"/>
      <c r="AB44" s="9"/>
    </row>
    <row r="45" spans="1:28" x14ac:dyDescent="0.2">
      <c r="A45" s="7">
        <v>559</v>
      </c>
      <c r="B45" s="8">
        <f t="shared" si="0"/>
        <v>559</v>
      </c>
      <c r="C45" s="8" t="s">
        <v>29</v>
      </c>
      <c r="D45" s="8" t="s">
        <v>631</v>
      </c>
      <c r="E45" s="16">
        <v>201.508552227</v>
      </c>
      <c r="F45" s="10" t="s">
        <v>31</v>
      </c>
      <c r="G45" s="17" t="s">
        <v>590</v>
      </c>
      <c r="H45" s="8">
        <v>-29.014959999999999</v>
      </c>
      <c r="I45" s="8">
        <v>29.896806999999999</v>
      </c>
      <c r="J45" s="8"/>
      <c r="K45" s="8"/>
      <c r="L45" s="8"/>
      <c r="M45" s="26" t="s">
        <v>591</v>
      </c>
      <c r="N45" s="9"/>
      <c r="O45" s="4"/>
      <c r="P45" s="12" t="s">
        <v>33</v>
      </c>
      <c r="Q45" s="12" t="s">
        <v>33</v>
      </c>
      <c r="R45" s="12" t="s">
        <v>33</v>
      </c>
      <c r="S45" s="12" t="s">
        <v>33</v>
      </c>
      <c r="T45" s="12" t="s">
        <v>33</v>
      </c>
      <c r="U45" s="13"/>
      <c r="V45" s="12" t="s">
        <v>33</v>
      </c>
      <c r="W45" s="9"/>
      <c r="X45" s="9"/>
      <c r="Y45" s="9"/>
      <c r="Z45" s="9"/>
      <c r="AA45" s="9"/>
      <c r="AB45" s="9"/>
    </row>
    <row r="46" spans="1:28" x14ac:dyDescent="0.2">
      <c r="A46" s="7">
        <v>560</v>
      </c>
      <c r="B46" s="8">
        <f t="shared" si="0"/>
        <v>560</v>
      </c>
      <c r="C46" s="8" t="s">
        <v>29</v>
      </c>
      <c r="D46" s="8" t="s">
        <v>632</v>
      </c>
      <c r="E46" s="16">
        <v>201.71058285300001</v>
      </c>
      <c r="F46" s="10" t="s">
        <v>202</v>
      </c>
      <c r="G46" s="17" t="s">
        <v>593</v>
      </c>
      <c r="H46" s="8">
        <v>-29.013159000000002</v>
      </c>
      <c r="I46" s="8">
        <v>29.897120000000001</v>
      </c>
      <c r="J46" s="8"/>
      <c r="K46" s="8"/>
      <c r="L46" s="8"/>
      <c r="M46" s="26" t="s">
        <v>591</v>
      </c>
      <c r="N46" s="9"/>
      <c r="O46" s="4"/>
      <c r="P46" s="12" t="s">
        <v>33</v>
      </c>
      <c r="Q46" s="12" t="s">
        <v>33</v>
      </c>
      <c r="R46" s="9"/>
      <c r="S46" s="9"/>
      <c r="T46" s="13"/>
      <c r="U46" s="12" t="s">
        <v>33</v>
      </c>
      <c r="V46" s="9"/>
      <c r="W46" s="9"/>
      <c r="X46" s="9"/>
      <c r="Y46" s="9"/>
      <c r="Z46" s="9"/>
      <c r="AA46" s="9"/>
      <c r="AB46" s="9"/>
    </row>
    <row r="47" spans="1:28" x14ac:dyDescent="0.2">
      <c r="A47" s="7">
        <v>561</v>
      </c>
      <c r="B47" s="8">
        <f t="shared" si="0"/>
        <v>561</v>
      </c>
      <c r="C47" s="8" t="s">
        <v>29</v>
      </c>
      <c r="D47" s="8" t="s">
        <v>633</v>
      </c>
      <c r="E47" s="16">
        <v>202.515534374</v>
      </c>
      <c r="F47" s="10" t="s">
        <v>202</v>
      </c>
      <c r="G47" s="17" t="s">
        <v>593</v>
      </c>
      <c r="H47" s="8">
        <v>-29.006356</v>
      </c>
      <c r="I47" s="8">
        <v>29.896449</v>
      </c>
      <c r="J47" s="8"/>
      <c r="K47" s="8"/>
      <c r="L47" s="8"/>
      <c r="M47" s="26" t="s">
        <v>591</v>
      </c>
      <c r="N47" s="9"/>
      <c r="O47" s="4"/>
      <c r="P47" s="12" t="s">
        <v>33</v>
      </c>
      <c r="Q47" s="12" t="s">
        <v>33</v>
      </c>
      <c r="R47" s="9"/>
      <c r="S47" s="9"/>
      <c r="T47" s="13"/>
      <c r="U47" s="12" t="s">
        <v>33</v>
      </c>
      <c r="V47" s="9"/>
      <c r="W47" s="9"/>
      <c r="X47" s="9"/>
      <c r="Y47" s="9"/>
      <c r="Z47" s="9"/>
      <c r="AA47" s="9"/>
      <c r="AB47" s="9"/>
    </row>
    <row r="48" spans="1:28" x14ac:dyDescent="0.2">
      <c r="A48" s="7">
        <v>562</v>
      </c>
      <c r="B48" s="8">
        <f t="shared" si="0"/>
        <v>562</v>
      </c>
      <c r="C48" s="8" t="s">
        <v>29</v>
      </c>
      <c r="D48" s="8" t="s">
        <v>634</v>
      </c>
      <c r="E48" s="16">
        <v>202.662170382</v>
      </c>
      <c r="F48" s="10" t="s">
        <v>202</v>
      </c>
      <c r="G48" s="17" t="s">
        <v>593</v>
      </c>
      <c r="H48" s="8">
        <v>-29.006202999999999</v>
      </c>
      <c r="I48" s="8">
        <v>29.894957000000002</v>
      </c>
      <c r="J48" s="8"/>
      <c r="K48" s="8"/>
      <c r="L48" s="8"/>
      <c r="M48" s="26" t="s">
        <v>591</v>
      </c>
      <c r="N48" s="9"/>
      <c r="O48" s="4"/>
      <c r="P48" s="4"/>
      <c r="Q48" s="4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</row>
    <row r="49" spans="1:28" x14ac:dyDescent="0.2">
      <c r="A49" s="7">
        <v>563</v>
      </c>
      <c r="B49" s="8">
        <f t="shared" si="0"/>
        <v>563</v>
      </c>
      <c r="C49" s="8" t="s">
        <v>29</v>
      </c>
      <c r="D49" s="8" t="s">
        <v>635</v>
      </c>
      <c r="E49" s="16">
        <v>202.53</v>
      </c>
      <c r="F49" s="10" t="s">
        <v>31</v>
      </c>
      <c r="G49" s="17" t="s">
        <v>590</v>
      </c>
      <c r="H49" s="8">
        <v>-29.005870999999999</v>
      </c>
      <c r="I49" s="8">
        <v>29.894634</v>
      </c>
      <c r="J49" s="8"/>
      <c r="K49" s="8"/>
      <c r="L49" s="8"/>
      <c r="M49" s="28" t="s">
        <v>591</v>
      </c>
      <c r="N49" s="9"/>
      <c r="O49" s="4"/>
      <c r="P49" s="12" t="s">
        <v>33</v>
      </c>
      <c r="Q49" s="12" t="s">
        <v>33</v>
      </c>
      <c r="R49" s="12" t="s">
        <v>33</v>
      </c>
      <c r="S49" s="12" t="s">
        <v>33</v>
      </c>
      <c r="T49" s="12" t="s">
        <v>33</v>
      </c>
      <c r="U49" s="13"/>
      <c r="V49" s="12" t="s">
        <v>33</v>
      </c>
      <c r="W49" s="9"/>
      <c r="X49" s="9"/>
      <c r="Y49" s="9"/>
      <c r="Z49" s="9"/>
      <c r="AA49" s="9"/>
      <c r="AB49" s="9"/>
    </row>
    <row r="50" spans="1:28" x14ac:dyDescent="0.2">
      <c r="A50" s="7">
        <v>564</v>
      </c>
      <c r="B50" s="8">
        <f t="shared" si="0"/>
        <v>564</v>
      </c>
      <c r="C50" s="8" t="s">
        <v>29</v>
      </c>
      <c r="D50" s="8" t="s">
        <v>636</v>
      </c>
      <c r="E50" s="16">
        <v>203.015815414</v>
      </c>
      <c r="F50" s="10" t="s">
        <v>202</v>
      </c>
      <c r="G50" s="17" t="s">
        <v>593</v>
      </c>
      <c r="H50" s="8">
        <v>-29.003457999999998</v>
      </c>
      <c r="I50" s="8">
        <v>29.893159000000001</v>
      </c>
      <c r="J50" s="8"/>
      <c r="K50" s="8"/>
      <c r="L50" s="8"/>
      <c r="M50" s="26" t="s">
        <v>591</v>
      </c>
      <c r="N50" s="9"/>
      <c r="O50" s="4"/>
      <c r="P50" s="12" t="s">
        <v>33</v>
      </c>
      <c r="Q50" s="12" t="s">
        <v>33</v>
      </c>
      <c r="R50" s="9"/>
      <c r="S50" s="9"/>
      <c r="T50" s="13"/>
      <c r="U50" s="12" t="s">
        <v>33</v>
      </c>
      <c r="V50" s="9"/>
      <c r="W50" s="9"/>
      <c r="X50" s="9"/>
      <c r="Y50" s="9"/>
      <c r="Z50" s="9"/>
      <c r="AA50" s="9"/>
      <c r="AB50" s="9"/>
    </row>
    <row r="51" spans="1:28" x14ac:dyDescent="0.2">
      <c r="A51" s="7">
        <v>565</v>
      </c>
      <c r="B51" s="8">
        <f t="shared" si="0"/>
        <v>565</v>
      </c>
      <c r="C51" s="8" t="s">
        <v>29</v>
      </c>
      <c r="D51" s="8" t="s">
        <v>637</v>
      </c>
      <c r="E51" s="16">
        <v>203.01510565400002</v>
      </c>
      <c r="F51" s="10" t="s">
        <v>202</v>
      </c>
      <c r="G51" s="17" t="s">
        <v>593</v>
      </c>
      <c r="H51" s="8">
        <v>-29.003464000000001</v>
      </c>
      <c r="I51" s="8">
        <v>29.893160999999999</v>
      </c>
      <c r="J51" s="8"/>
      <c r="K51" s="8"/>
      <c r="L51" s="8"/>
      <c r="M51" s="26" t="s">
        <v>591</v>
      </c>
      <c r="N51" s="9"/>
      <c r="O51" s="4"/>
      <c r="P51" s="4"/>
      <c r="Q51" s="4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</row>
    <row r="52" spans="1:28" x14ac:dyDescent="0.2">
      <c r="A52" s="7">
        <v>566</v>
      </c>
      <c r="B52" s="8">
        <f t="shared" si="0"/>
        <v>566</v>
      </c>
      <c r="C52" s="8" t="s">
        <v>29</v>
      </c>
      <c r="D52" s="8" t="s">
        <v>638</v>
      </c>
      <c r="E52" s="16">
        <v>203.633056487</v>
      </c>
      <c r="F52" s="10" t="s">
        <v>202</v>
      </c>
      <c r="G52" s="17" t="s">
        <v>593</v>
      </c>
      <c r="H52" s="8">
        <v>-28.998351</v>
      </c>
      <c r="I52" s="8">
        <v>29.893426000000002</v>
      </c>
      <c r="J52" s="8"/>
      <c r="K52" s="8"/>
      <c r="L52" s="8"/>
      <c r="M52" s="26" t="s">
        <v>591</v>
      </c>
      <c r="N52" s="9"/>
      <c r="O52" s="4"/>
      <c r="P52" s="12" t="s">
        <v>33</v>
      </c>
      <c r="Q52" s="12" t="s">
        <v>33</v>
      </c>
      <c r="R52" s="9"/>
      <c r="S52" s="9"/>
      <c r="T52" s="13"/>
      <c r="U52" s="12" t="s">
        <v>33</v>
      </c>
      <c r="V52" s="9"/>
      <c r="W52" s="9"/>
      <c r="X52" s="9"/>
      <c r="Y52" s="9"/>
      <c r="Z52" s="9"/>
      <c r="AA52" s="9"/>
      <c r="AB52" s="9"/>
    </row>
    <row r="53" spans="1:28" x14ac:dyDescent="0.2">
      <c r="A53" s="7">
        <v>567</v>
      </c>
      <c r="B53" s="8">
        <f t="shared" si="0"/>
        <v>567</v>
      </c>
      <c r="C53" s="8" t="s">
        <v>29</v>
      </c>
      <c r="D53" s="8" t="s">
        <v>639</v>
      </c>
      <c r="E53" s="16">
        <v>203.649194956</v>
      </c>
      <c r="F53" s="10" t="s">
        <v>202</v>
      </c>
      <c r="G53" s="17" t="s">
        <v>593</v>
      </c>
      <c r="H53" s="8">
        <v>-28.998211000000001</v>
      </c>
      <c r="I53" s="8">
        <v>29.893471999999999</v>
      </c>
      <c r="J53" s="8"/>
      <c r="K53" s="8"/>
      <c r="L53" s="8"/>
      <c r="M53" s="26" t="s">
        <v>591</v>
      </c>
      <c r="N53" s="9"/>
      <c r="O53" s="4"/>
      <c r="P53" s="4"/>
      <c r="Q53" s="4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</row>
    <row r="54" spans="1:28" x14ac:dyDescent="0.2">
      <c r="A54" s="7">
        <v>568</v>
      </c>
      <c r="B54" s="8">
        <f t="shared" si="0"/>
        <v>568</v>
      </c>
      <c r="C54" s="8" t="s">
        <v>29</v>
      </c>
      <c r="D54" s="8" t="s">
        <v>640</v>
      </c>
      <c r="E54" s="16">
        <v>204.83500000000001</v>
      </c>
      <c r="F54" s="10" t="s">
        <v>35</v>
      </c>
      <c r="G54" s="17" t="s">
        <v>593</v>
      </c>
      <c r="H54" s="8">
        <v>-28.991935000000002</v>
      </c>
      <c r="I54" s="8">
        <v>29.883880999999999</v>
      </c>
      <c r="J54" s="8"/>
      <c r="K54" s="8"/>
      <c r="L54" s="8"/>
      <c r="M54" s="26" t="s">
        <v>641</v>
      </c>
      <c r="N54" s="9"/>
      <c r="O54" s="4"/>
      <c r="P54" s="12" t="s">
        <v>33</v>
      </c>
      <c r="Q54" s="12" t="s">
        <v>33</v>
      </c>
      <c r="R54" s="12" t="s">
        <v>33</v>
      </c>
      <c r="S54" s="9"/>
      <c r="T54" s="12" t="s">
        <v>33</v>
      </c>
      <c r="U54" s="13"/>
      <c r="V54" s="9"/>
      <c r="W54" s="9"/>
      <c r="X54" s="9"/>
      <c r="Y54" s="9"/>
      <c r="Z54" s="9"/>
      <c r="AA54" s="9"/>
      <c r="AB54" s="26"/>
    </row>
    <row r="55" spans="1:28" x14ac:dyDescent="0.2">
      <c r="A55" s="7">
        <v>569</v>
      </c>
      <c r="B55" s="8">
        <f t="shared" si="0"/>
        <v>569</v>
      </c>
      <c r="C55" s="8" t="s">
        <v>29</v>
      </c>
      <c r="D55" s="8" t="s">
        <v>642</v>
      </c>
      <c r="E55" s="16">
        <v>206.13634588400001</v>
      </c>
      <c r="F55" s="10" t="s">
        <v>202</v>
      </c>
      <c r="G55" s="17" t="s">
        <v>593</v>
      </c>
      <c r="H55" s="8">
        <v>-28.985261000000001</v>
      </c>
      <c r="I55" s="8">
        <v>29.872897999999999</v>
      </c>
      <c r="J55" s="8"/>
      <c r="K55" s="8"/>
      <c r="L55" s="8"/>
      <c r="M55" s="26" t="s">
        <v>591</v>
      </c>
      <c r="N55" s="9"/>
      <c r="O55" s="4"/>
      <c r="P55" s="12" t="s">
        <v>33</v>
      </c>
      <c r="Q55" s="12" t="s">
        <v>33</v>
      </c>
      <c r="R55" s="9"/>
      <c r="S55" s="9"/>
      <c r="T55" s="13"/>
      <c r="U55" s="12" t="s">
        <v>33</v>
      </c>
      <c r="V55" s="9"/>
      <c r="W55" s="9"/>
      <c r="X55" s="9"/>
      <c r="Y55" s="9"/>
      <c r="Z55" s="9"/>
      <c r="AA55" s="9"/>
      <c r="AB55" s="9"/>
    </row>
    <row r="56" spans="1:28" x14ac:dyDescent="0.2">
      <c r="A56" s="7">
        <v>570</v>
      </c>
      <c r="B56" s="8">
        <f t="shared" si="0"/>
        <v>570</v>
      </c>
      <c r="C56" s="8" t="s">
        <v>29</v>
      </c>
      <c r="D56" s="8" t="s">
        <v>643</v>
      </c>
      <c r="E56" s="16">
        <v>206.46525903099999</v>
      </c>
      <c r="F56" s="10" t="s">
        <v>202</v>
      </c>
      <c r="G56" s="17" t="s">
        <v>593</v>
      </c>
      <c r="H56" s="8">
        <v>-28.983564999999999</v>
      </c>
      <c r="I56" s="8">
        <v>29.870132000000002</v>
      </c>
      <c r="J56" s="8"/>
      <c r="K56" s="8"/>
      <c r="L56" s="8"/>
      <c r="M56" s="26" t="s">
        <v>591</v>
      </c>
      <c r="N56" s="9"/>
      <c r="O56" s="4"/>
      <c r="P56" s="4"/>
      <c r="Q56" s="4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</row>
    <row r="57" spans="1:28" x14ac:dyDescent="0.2">
      <c r="A57" s="7">
        <v>571</v>
      </c>
      <c r="B57" s="8">
        <f t="shared" si="0"/>
        <v>571</v>
      </c>
      <c r="C57" s="8" t="s">
        <v>29</v>
      </c>
      <c r="D57" s="8" t="s">
        <v>644</v>
      </c>
      <c r="E57" s="16">
        <v>206.53241311600001</v>
      </c>
      <c r="F57" s="10" t="s">
        <v>202</v>
      </c>
      <c r="G57" s="17" t="s">
        <v>593</v>
      </c>
      <c r="H57" s="8">
        <v>-28.983187000000001</v>
      </c>
      <c r="I57" s="8">
        <v>29.869592999999998</v>
      </c>
      <c r="J57" s="8"/>
      <c r="K57" s="8"/>
      <c r="L57" s="8"/>
      <c r="M57" s="26" t="s">
        <v>591</v>
      </c>
      <c r="N57" s="9"/>
      <c r="O57" s="4"/>
      <c r="P57" s="4"/>
      <c r="Q57" s="4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</row>
    <row r="58" spans="1:28" x14ac:dyDescent="0.2">
      <c r="A58" s="7">
        <v>572</v>
      </c>
      <c r="B58" s="8">
        <f t="shared" si="0"/>
        <v>572</v>
      </c>
      <c r="C58" s="8" t="s">
        <v>29</v>
      </c>
      <c r="D58" s="8" t="s">
        <v>645</v>
      </c>
      <c r="E58" s="16">
        <v>206.58616215200001</v>
      </c>
      <c r="F58" s="10" t="s">
        <v>31</v>
      </c>
      <c r="G58" s="17" t="s">
        <v>590</v>
      </c>
      <c r="H58" s="8">
        <v>-28.982932999999999</v>
      </c>
      <c r="I58" s="8">
        <v>29.869122000000001</v>
      </c>
      <c r="J58" s="8"/>
      <c r="K58" s="8"/>
      <c r="L58" s="8"/>
      <c r="M58" s="26" t="s">
        <v>591</v>
      </c>
      <c r="N58" s="9"/>
      <c r="O58" s="4"/>
      <c r="P58" s="12" t="s">
        <v>33</v>
      </c>
      <c r="Q58" s="12" t="s">
        <v>33</v>
      </c>
      <c r="R58" s="12" t="s">
        <v>33</v>
      </c>
      <c r="S58" s="12" t="s">
        <v>33</v>
      </c>
      <c r="T58" s="12" t="s">
        <v>33</v>
      </c>
      <c r="U58" s="13"/>
      <c r="V58" s="12" t="s">
        <v>33</v>
      </c>
      <c r="W58" s="9"/>
      <c r="X58" s="9"/>
      <c r="Y58" s="9"/>
      <c r="Z58" s="9"/>
      <c r="AA58" s="9"/>
      <c r="AB58" s="9"/>
    </row>
    <row r="59" spans="1:28" x14ac:dyDescent="0.2">
      <c r="A59" s="7">
        <v>573</v>
      </c>
      <c r="B59" s="8">
        <f t="shared" si="0"/>
        <v>573</v>
      </c>
      <c r="C59" s="8" t="s">
        <v>29</v>
      </c>
      <c r="D59" s="8" t="s">
        <v>646</v>
      </c>
      <c r="E59" s="16">
        <v>206.94249092199999</v>
      </c>
      <c r="F59" s="10" t="s">
        <v>31</v>
      </c>
      <c r="G59" s="17" t="s">
        <v>590</v>
      </c>
      <c r="H59" s="8">
        <v>-28.981097999999999</v>
      </c>
      <c r="I59" s="8">
        <v>29.866129000000001</v>
      </c>
      <c r="J59" s="8"/>
      <c r="K59" s="8"/>
      <c r="L59" s="8"/>
      <c r="M59" s="26" t="s">
        <v>591</v>
      </c>
      <c r="N59" s="9"/>
      <c r="O59" s="4"/>
      <c r="P59" s="12" t="s">
        <v>33</v>
      </c>
      <c r="Q59" s="12" t="s">
        <v>33</v>
      </c>
      <c r="R59" s="12" t="s">
        <v>33</v>
      </c>
      <c r="S59" s="12" t="s">
        <v>33</v>
      </c>
      <c r="T59" s="12" t="s">
        <v>33</v>
      </c>
      <c r="U59" s="13"/>
      <c r="V59" s="12" t="s">
        <v>33</v>
      </c>
      <c r="W59" s="9"/>
      <c r="X59" s="9"/>
      <c r="Y59" s="9"/>
      <c r="Z59" s="9"/>
      <c r="AA59" s="9"/>
      <c r="AB59" s="9"/>
    </row>
    <row r="60" spans="1:28" x14ac:dyDescent="0.2">
      <c r="A60" s="7">
        <v>574</v>
      </c>
      <c r="B60" s="8">
        <f t="shared" si="0"/>
        <v>574</v>
      </c>
      <c r="C60" s="8" t="s">
        <v>29</v>
      </c>
      <c r="D60" s="8" t="s">
        <v>647</v>
      </c>
      <c r="E60" s="16">
        <v>207.33821932100003</v>
      </c>
      <c r="F60" s="10" t="s">
        <v>31</v>
      </c>
      <c r="G60" s="17" t="s">
        <v>590</v>
      </c>
      <c r="H60" s="8">
        <v>-28.978909999999999</v>
      </c>
      <c r="I60" s="8">
        <v>29.863132</v>
      </c>
      <c r="J60" s="8"/>
      <c r="K60" s="8"/>
      <c r="L60" s="8"/>
      <c r="M60" s="26" t="s">
        <v>591</v>
      </c>
      <c r="N60" s="9"/>
      <c r="O60" s="4"/>
      <c r="P60" s="12" t="s">
        <v>33</v>
      </c>
      <c r="Q60" s="12" t="s">
        <v>33</v>
      </c>
      <c r="R60" s="12" t="s">
        <v>33</v>
      </c>
      <c r="S60" s="12" t="s">
        <v>33</v>
      </c>
      <c r="T60" s="12" t="s">
        <v>33</v>
      </c>
      <c r="U60" s="13"/>
      <c r="V60" s="12" t="s">
        <v>33</v>
      </c>
      <c r="W60" s="9"/>
      <c r="X60" s="9"/>
      <c r="Y60" s="9"/>
      <c r="Z60" s="9"/>
      <c r="AA60" s="9"/>
      <c r="AB60" s="9"/>
    </row>
    <row r="61" spans="1:28" x14ac:dyDescent="0.2">
      <c r="A61" s="7">
        <v>575</v>
      </c>
      <c r="B61" s="8">
        <f t="shared" si="0"/>
        <v>575</v>
      </c>
      <c r="C61" s="8" t="s">
        <v>29</v>
      </c>
      <c r="D61" s="8" t="s">
        <v>648</v>
      </c>
      <c r="E61" s="16">
        <v>207.70964909</v>
      </c>
      <c r="F61" s="10" t="s">
        <v>202</v>
      </c>
      <c r="G61" s="17" t="s">
        <v>593</v>
      </c>
      <c r="H61" s="8">
        <v>-28.975563999999999</v>
      </c>
      <c r="I61" s="8">
        <v>29.862964999999999</v>
      </c>
      <c r="J61" s="8"/>
      <c r="K61" s="8"/>
      <c r="L61" s="8"/>
      <c r="M61" s="26" t="s">
        <v>591</v>
      </c>
      <c r="N61" s="9"/>
      <c r="O61" s="4"/>
      <c r="P61" s="12" t="s">
        <v>33</v>
      </c>
      <c r="Q61" s="12" t="s">
        <v>33</v>
      </c>
      <c r="R61" s="9"/>
      <c r="S61" s="9"/>
      <c r="T61" s="13"/>
      <c r="U61" s="12" t="s">
        <v>33</v>
      </c>
      <c r="V61" s="9"/>
      <c r="W61" s="9"/>
      <c r="X61" s="9"/>
      <c r="Y61" s="9"/>
      <c r="Z61" s="9"/>
      <c r="AA61" s="9"/>
      <c r="AB61" s="9"/>
    </row>
    <row r="62" spans="1:28" x14ac:dyDescent="0.2">
      <c r="A62" s="7">
        <v>576</v>
      </c>
      <c r="B62" s="8">
        <f t="shared" si="0"/>
        <v>576</v>
      </c>
      <c r="C62" s="8" t="s">
        <v>29</v>
      </c>
      <c r="D62" s="8" t="s">
        <v>649</v>
      </c>
      <c r="E62" s="16">
        <v>208.99221369900002</v>
      </c>
      <c r="F62" s="10" t="s">
        <v>202</v>
      </c>
      <c r="G62" s="17" t="s">
        <v>593</v>
      </c>
      <c r="H62" s="8">
        <v>-28.9664</v>
      </c>
      <c r="I62" s="8">
        <v>29.856445000000001</v>
      </c>
      <c r="J62" s="8"/>
      <c r="K62" s="8"/>
      <c r="L62" s="8"/>
      <c r="M62" s="26" t="s">
        <v>591</v>
      </c>
      <c r="N62" s="9"/>
      <c r="O62" s="4"/>
      <c r="P62" s="12" t="s">
        <v>33</v>
      </c>
      <c r="Q62" s="12" t="s">
        <v>33</v>
      </c>
      <c r="R62" s="9"/>
      <c r="S62" s="9"/>
      <c r="T62" s="13"/>
      <c r="U62" s="12" t="s">
        <v>33</v>
      </c>
      <c r="V62" s="9"/>
      <c r="W62" s="9"/>
      <c r="X62" s="9"/>
      <c r="Y62" s="9"/>
      <c r="Z62" s="9"/>
      <c r="AA62" s="9"/>
      <c r="AB62" s="9"/>
    </row>
    <row r="63" spans="1:28" x14ac:dyDescent="0.2">
      <c r="A63" s="7">
        <v>577</v>
      </c>
      <c r="B63" s="8">
        <f t="shared" si="0"/>
        <v>577</v>
      </c>
      <c r="C63" s="8" t="s">
        <v>29</v>
      </c>
      <c r="D63" s="8" t="s">
        <v>650</v>
      </c>
      <c r="E63" s="16">
        <v>209.04059011499999</v>
      </c>
      <c r="F63" s="10" t="s">
        <v>202</v>
      </c>
      <c r="G63" s="17" t="s">
        <v>593</v>
      </c>
      <c r="H63" s="8">
        <v>-28.966372</v>
      </c>
      <c r="I63" s="8">
        <v>29.85595</v>
      </c>
      <c r="J63" s="8"/>
      <c r="K63" s="8"/>
      <c r="L63" s="8"/>
      <c r="M63" s="26" t="s">
        <v>591</v>
      </c>
      <c r="N63" s="9"/>
      <c r="O63" s="4"/>
      <c r="P63" s="12" t="s">
        <v>33</v>
      </c>
      <c r="Q63" s="12" t="s">
        <v>33</v>
      </c>
      <c r="R63" s="9"/>
      <c r="S63" s="9"/>
      <c r="T63" s="13"/>
      <c r="U63" s="12" t="s">
        <v>33</v>
      </c>
      <c r="V63" s="9"/>
      <c r="W63" s="9"/>
      <c r="X63" s="9"/>
      <c r="Y63" s="9"/>
      <c r="Z63" s="9"/>
      <c r="AA63" s="9"/>
      <c r="AB63" s="9"/>
    </row>
    <row r="64" spans="1:28" x14ac:dyDescent="0.2">
      <c r="A64" s="7">
        <v>578</v>
      </c>
      <c r="B64" s="8">
        <f t="shared" si="0"/>
        <v>578</v>
      </c>
      <c r="C64" s="8" t="s">
        <v>29</v>
      </c>
      <c r="D64" s="8" t="s">
        <v>651</v>
      </c>
      <c r="E64" s="16">
        <v>209.932966827</v>
      </c>
      <c r="F64" s="10" t="s">
        <v>207</v>
      </c>
      <c r="G64" s="17" t="s">
        <v>593</v>
      </c>
      <c r="H64" s="8">
        <v>-28.95853</v>
      </c>
      <c r="I64" s="8">
        <v>29.855612000000001</v>
      </c>
      <c r="J64" s="8"/>
      <c r="K64" s="8"/>
      <c r="L64" s="8"/>
      <c r="M64" s="26" t="s">
        <v>591</v>
      </c>
      <c r="N64" s="9"/>
      <c r="O64" s="9"/>
      <c r="P64" s="12" t="s">
        <v>33</v>
      </c>
      <c r="Q64" s="12" t="s">
        <v>33</v>
      </c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</row>
    <row r="65" spans="1:28" x14ac:dyDescent="0.2">
      <c r="A65" s="7">
        <v>579</v>
      </c>
      <c r="B65" s="8">
        <f t="shared" ref="B65:B128" si="1">B64+1</f>
        <v>579</v>
      </c>
      <c r="C65" s="8" t="s">
        <v>29</v>
      </c>
      <c r="D65" s="8" t="s">
        <v>652</v>
      </c>
      <c r="E65" s="16">
        <v>210.63637369499997</v>
      </c>
      <c r="F65" s="10" t="s">
        <v>202</v>
      </c>
      <c r="G65" s="17" t="s">
        <v>593</v>
      </c>
      <c r="H65" s="8">
        <v>-28.953987999999999</v>
      </c>
      <c r="I65" s="8">
        <v>29.850591999999999</v>
      </c>
      <c r="J65" s="8"/>
      <c r="K65" s="8"/>
      <c r="L65" s="8"/>
      <c r="M65" s="26" t="s">
        <v>591</v>
      </c>
      <c r="N65" s="9"/>
      <c r="O65" s="4"/>
      <c r="P65" s="12" t="s">
        <v>33</v>
      </c>
      <c r="Q65" s="12" t="s">
        <v>33</v>
      </c>
      <c r="R65" s="9"/>
      <c r="S65" s="9"/>
      <c r="T65" s="13"/>
      <c r="U65" s="12" t="s">
        <v>33</v>
      </c>
      <c r="V65" s="9"/>
      <c r="W65" s="9"/>
      <c r="X65" s="9"/>
      <c r="Y65" s="9"/>
      <c r="Z65" s="9"/>
      <c r="AA65" s="9"/>
      <c r="AB65" s="9"/>
    </row>
    <row r="66" spans="1:28" x14ac:dyDescent="0.2">
      <c r="A66" s="7">
        <v>580</v>
      </c>
      <c r="B66" s="8">
        <f t="shared" si="1"/>
        <v>580</v>
      </c>
      <c r="C66" s="8" t="s">
        <v>29</v>
      </c>
      <c r="D66" s="8" t="s">
        <v>653</v>
      </c>
      <c r="E66" s="16">
        <v>211.662586433</v>
      </c>
      <c r="F66" s="10" t="s">
        <v>202</v>
      </c>
      <c r="G66" s="17" t="s">
        <v>593</v>
      </c>
      <c r="H66" s="8">
        <v>-28.948052000000001</v>
      </c>
      <c r="I66" s="8">
        <v>29.842521000000001</v>
      </c>
      <c r="J66" s="8"/>
      <c r="K66" s="8"/>
      <c r="L66" s="8"/>
      <c r="M66" s="26" t="s">
        <v>591</v>
      </c>
      <c r="N66" s="9"/>
      <c r="O66" s="4"/>
      <c r="P66" s="12" t="s">
        <v>33</v>
      </c>
      <c r="Q66" s="12" t="s">
        <v>33</v>
      </c>
      <c r="R66" s="9"/>
      <c r="S66" s="9"/>
      <c r="T66" s="13"/>
      <c r="U66" s="12" t="s">
        <v>33</v>
      </c>
      <c r="V66" s="9"/>
      <c r="W66" s="9"/>
      <c r="X66" s="9"/>
      <c r="Y66" s="9"/>
      <c r="Z66" s="9"/>
      <c r="AA66" s="9"/>
      <c r="AB66" s="9"/>
    </row>
    <row r="67" spans="1:28" x14ac:dyDescent="0.2">
      <c r="A67" s="7">
        <v>581</v>
      </c>
      <c r="B67" s="8">
        <f t="shared" si="1"/>
        <v>581</v>
      </c>
      <c r="C67" s="8" t="s">
        <v>29</v>
      </c>
      <c r="D67" s="8" t="s">
        <v>654</v>
      </c>
      <c r="E67" s="16">
        <v>212.619958182</v>
      </c>
      <c r="F67" s="10" t="s">
        <v>202</v>
      </c>
      <c r="G67" s="17" t="s">
        <v>593</v>
      </c>
      <c r="H67" s="8">
        <v>-28.942235</v>
      </c>
      <c r="I67" s="8">
        <v>29.835338</v>
      </c>
      <c r="J67" s="8"/>
      <c r="K67" s="8"/>
      <c r="L67" s="8"/>
      <c r="M67" s="26" t="s">
        <v>591</v>
      </c>
      <c r="N67" s="9"/>
      <c r="O67" s="4"/>
      <c r="P67" s="12" t="s">
        <v>33</v>
      </c>
      <c r="Q67" s="12" t="s">
        <v>33</v>
      </c>
      <c r="R67" s="9"/>
      <c r="S67" s="9"/>
      <c r="T67" s="13"/>
      <c r="U67" s="12" t="s">
        <v>33</v>
      </c>
      <c r="V67" s="9"/>
      <c r="W67" s="9"/>
      <c r="X67" s="9"/>
      <c r="Y67" s="9"/>
      <c r="Z67" s="9"/>
      <c r="AA67" s="9"/>
      <c r="AB67" s="9"/>
    </row>
    <row r="68" spans="1:28" x14ac:dyDescent="0.2">
      <c r="A68" s="7">
        <v>582</v>
      </c>
      <c r="B68" s="8">
        <f t="shared" si="1"/>
        <v>582</v>
      </c>
      <c r="C68" s="8" t="s">
        <v>29</v>
      </c>
      <c r="D68" s="10" t="s">
        <v>655</v>
      </c>
      <c r="E68" s="16">
        <v>213.292114664</v>
      </c>
      <c r="F68" s="10" t="s">
        <v>656</v>
      </c>
      <c r="G68" s="17" t="s">
        <v>45</v>
      </c>
      <c r="H68" s="8">
        <v>-28.938300999999999</v>
      </c>
      <c r="I68" s="8">
        <v>29.830096999999999</v>
      </c>
      <c r="J68" s="8"/>
      <c r="K68" s="8"/>
      <c r="L68" s="8"/>
      <c r="M68" s="26" t="s">
        <v>591</v>
      </c>
      <c r="N68" s="9"/>
      <c r="O68" s="4"/>
      <c r="P68" s="12" t="s">
        <v>33</v>
      </c>
      <c r="Q68" s="9"/>
      <c r="R68" s="9"/>
      <c r="S68" s="9"/>
      <c r="T68" s="9"/>
      <c r="U68" s="9"/>
      <c r="V68" s="9"/>
      <c r="W68" s="9"/>
      <c r="X68" s="9"/>
      <c r="Y68" s="4"/>
      <c r="Z68" s="4"/>
      <c r="AA68" s="9"/>
      <c r="AB68" s="9"/>
    </row>
    <row r="69" spans="1:28" x14ac:dyDescent="0.2">
      <c r="A69" s="7">
        <v>583</v>
      </c>
      <c r="B69" s="8">
        <f t="shared" si="1"/>
        <v>583</v>
      </c>
      <c r="C69" s="8" t="s">
        <v>29</v>
      </c>
      <c r="D69" s="8" t="s">
        <v>657</v>
      </c>
      <c r="E69" s="16">
        <v>214.61156688699998</v>
      </c>
      <c r="F69" s="10" t="s">
        <v>202</v>
      </c>
      <c r="G69" s="17" t="s">
        <v>593</v>
      </c>
      <c r="H69" s="8">
        <v>-28.930692000000001</v>
      </c>
      <c r="I69" s="8">
        <v>29.819908999999999</v>
      </c>
      <c r="J69" s="8"/>
      <c r="K69" s="8"/>
      <c r="L69" s="8"/>
      <c r="M69" s="26" t="s">
        <v>591</v>
      </c>
      <c r="N69" s="9"/>
      <c r="O69" s="4"/>
      <c r="P69" s="12" t="s">
        <v>33</v>
      </c>
      <c r="Q69" s="12" t="s">
        <v>33</v>
      </c>
      <c r="R69" s="9"/>
      <c r="S69" s="9"/>
      <c r="T69" s="13"/>
      <c r="U69" s="12" t="s">
        <v>33</v>
      </c>
      <c r="V69" s="9"/>
      <c r="W69" s="9"/>
      <c r="X69" s="9"/>
      <c r="Y69" s="9"/>
      <c r="Z69" s="9"/>
      <c r="AA69" s="9"/>
      <c r="AB69" s="9"/>
    </row>
    <row r="70" spans="1:28" x14ac:dyDescent="0.2">
      <c r="A70" s="7">
        <v>584</v>
      </c>
      <c r="B70" s="8">
        <f t="shared" si="1"/>
        <v>584</v>
      </c>
      <c r="C70" s="8" t="s">
        <v>29</v>
      </c>
      <c r="D70" s="8" t="s">
        <v>658</v>
      </c>
      <c r="E70" s="16">
        <v>215.520336982</v>
      </c>
      <c r="F70" s="10" t="s">
        <v>207</v>
      </c>
      <c r="G70" s="17" t="s">
        <v>593</v>
      </c>
      <c r="H70" s="8">
        <v>-28.925381999999999</v>
      </c>
      <c r="I70" s="8">
        <v>29.812813999999999</v>
      </c>
      <c r="J70" s="8"/>
      <c r="K70" s="8"/>
      <c r="L70" s="8"/>
      <c r="M70" s="26" t="s">
        <v>591</v>
      </c>
      <c r="N70" s="9"/>
      <c r="O70" s="9"/>
      <c r="P70" s="12" t="s">
        <v>33</v>
      </c>
      <c r="Q70" s="12" t="s">
        <v>33</v>
      </c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</row>
    <row r="71" spans="1:28" x14ac:dyDescent="0.2">
      <c r="A71" s="7">
        <v>585</v>
      </c>
      <c r="B71" s="8">
        <f t="shared" si="1"/>
        <v>585</v>
      </c>
      <c r="C71" s="8" t="s">
        <v>29</v>
      </c>
      <c r="D71" s="8" t="s">
        <v>659</v>
      </c>
      <c r="E71" s="16">
        <v>216.775048344</v>
      </c>
      <c r="F71" s="10" t="s">
        <v>202</v>
      </c>
      <c r="G71" s="17" t="s">
        <v>593</v>
      </c>
      <c r="H71" s="8">
        <v>-28.917321000000001</v>
      </c>
      <c r="I71" s="8">
        <v>29.803792999999999</v>
      </c>
      <c r="J71" s="8"/>
      <c r="K71" s="8"/>
      <c r="L71" s="8"/>
      <c r="M71" s="26" t="s">
        <v>591</v>
      </c>
      <c r="N71" s="9"/>
      <c r="O71" s="4"/>
      <c r="P71" s="12" t="s">
        <v>33</v>
      </c>
      <c r="Q71" s="12" t="s">
        <v>33</v>
      </c>
      <c r="R71" s="9"/>
      <c r="S71" s="9"/>
      <c r="T71" s="13"/>
      <c r="U71" s="12" t="s">
        <v>33</v>
      </c>
      <c r="V71" s="9"/>
      <c r="W71" s="9"/>
      <c r="X71" s="9"/>
      <c r="Y71" s="9"/>
      <c r="Z71" s="9"/>
      <c r="AA71" s="9"/>
      <c r="AB71" s="9"/>
    </row>
    <row r="72" spans="1:28" x14ac:dyDescent="0.2">
      <c r="A72" s="7">
        <v>586</v>
      </c>
      <c r="B72" s="8">
        <f t="shared" si="1"/>
        <v>586</v>
      </c>
      <c r="C72" s="8" t="s">
        <v>29</v>
      </c>
      <c r="D72" s="8" t="s">
        <v>660</v>
      </c>
      <c r="E72" s="16">
        <v>216.89422090799999</v>
      </c>
      <c r="F72" s="10" t="s">
        <v>202</v>
      </c>
      <c r="G72" s="17" t="s">
        <v>593</v>
      </c>
      <c r="H72" s="8">
        <v>-28.916556</v>
      </c>
      <c r="I72" s="8">
        <v>29.802935000000002</v>
      </c>
      <c r="J72" s="8"/>
      <c r="K72" s="8"/>
      <c r="L72" s="8"/>
      <c r="M72" s="26" t="s">
        <v>591</v>
      </c>
      <c r="N72" s="9"/>
      <c r="O72" s="4"/>
      <c r="P72" s="4"/>
      <c r="Q72" s="4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</row>
    <row r="73" spans="1:28" x14ac:dyDescent="0.2">
      <c r="A73" s="7">
        <v>587</v>
      </c>
      <c r="B73" s="8">
        <f t="shared" si="1"/>
        <v>587</v>
      </c>
      <c r="C73" s="8" t="s">
        <v>29</v>
      </c>
      <c r="D73" s="8" t="s">
        <v>661</v>
      </c>
      <c r="E73" s="16">
        <v>217.43099456299998</v>
      </c>
      <c r="F73" s="10" t="s">
        <v>202</v>
      </c>
      <c r="G73" s="17" t="s">
        <v>593</v>
      </c>
      <c r="H73" s="8">
        <v>-28.913097</v>
      </c>
      <c r="I73" s="8">
        <v>29.799087</v>
      </c>
      <c r="J73" s="8"/>
      <c r="K73" s="8"/>
      <c r="L73" s="8"/>
      <c r="M73" s="26" t="s">
        <v>591</v>
      </c>
      <c r="N73" s="9"/>
      <c r="O73" s="4"/>
      <c r="P73" s="12" t="s">
        <v>33</v>
      </c>
      <c r="Q73" s="12" t="s">
        <v>33</v>
      </c>
      <c r="R73" s="9"/>
      <c r="S73" s="9"/>
      <c r="T73" s="13"/>
      <c r="U73" s="12" t="s">
        <v>33</v>
      </c>
      <c r="V73" s="9"/>
      <c r="W73" s="9"/>
      <c r="X73" s="9"/>
      <c r="Y73" s="9"/>
      <c r="Z73" s="9"/>
      <c r="AA73" s="9"/>
      <c r="AB73" s="9"/>
    </row>
    <row r="74" spans="1:28" x14ac:dyDescent="0.2">
      <c r="A74" s="7">
        <v>588</v>
      </c>
      <c r="B74" s="8">
        <f t="shared" si="1"/>
        <v>588</v>
      </c>
      <c r="C74" s="8" t="s">
        <v>29</v>
      </c>
      <c r="D74" s="8" t="s">
        <v>662</v>
      </c>
      <c r="E74" s="16">
        <v>218.45358126800002</v>
      </c>
      <c r="F74" s="10" t="s">
        <v>202</v>
      </c>
      <c r="G74" s="17" t="s">
        <v>593</v>
      </c>
      <c r="H74" s="8">
        <v>-28.906064000000001</v>
      </c>
      <c r="I74" s="8">
        <v>29.792325999999999</v>
      </c>
      <c r="J74" s="8"/>
      <c r="K74" s="8"/>
      <c r="L74" s="8"/>
      <c r="M74" s="26" t="s">
        <v>591</v>
      </c>
      <c r="N74" s="9"/>
      <c r="O74" s="4"/>
      <c r="P74" s="12" t="s">
        <v>33</v>
      </c>
      <c r="Q74" s="12" t="s">
        <v>33</v>
      </c>
      <c r="R74" s="9"/>
      <c r="S74" s="9"/>
      <c r="T74" s="13"/>
      <c r="U74" s="12" t="s">
        <v>33</v>
      </c>
      <c r="V74" s="9"/>
      <c r="W74" s="9"/>
      <c r="X74" s="9"/>
      <c r="Y74" s="9"/>
      <c r="Z74" s="9"/>
      <c r="AA74" s="9"/>
      <c r="AB74" s="9"/>
    </row>
    <row r="75" spans="1:28" x14ac:dyDescent="0.2">
      <c r="A75" s="7">
        <v>589</v>
      </c>
      <c r="B75" s="8">
        <f t="shared" si="1"/>
        <v>589</v>
      </c>
      <c r="C75" s="8" t="s">
        <v>29</v>
      </c>
      <c r="D75" s="8" t="s">
        <v>663</v>
      </c>
      <c r="E75" s="16">
        <v>219.744959236</v>
      </c>
      <c r="F75" s="10" t="s">
        <v>202</v>
      </c>
      <c r="G75" s="17" t="s">
        <v>593</v>
      </c>
      <c r="H75" s="8">
        <v>-28.897106000000001</v>
      </c>
      <c r="I75" s="8">
        <v>29.783868999999999</v>
      </c>
      <c r="J75" s="8"/>
      <c r="K75" s="8"/>
      <c r="L75" s="8"/>
      <c r="M75" s="26" t="s">
        <v>591</v>
      </c>
      <c r="N75" s="9"/>
      <c r="O75" s="4"/>
      <c r="P75" s="12" t="s">
        <v>33</v>
      </c>
      <c r="Q75" s="12" t="s">
        <v>33</v>
      </c>
      <c r="R75" s="9"/>
      <c r="S75" s="9"/>
      <c r="T75" s="13"/>
      <c r="U75" s="12" t="s">
        <v>33</v>
      </c>
      <c r="V75" s="9"/>
      <c r="W75" s="9"/>
      <c r="X75" s="9"/>
      <c r="Y75" s="9"/>
      <c r="Z75" s="9"/>
      <c r="AA75" s="9"/>
      <c r="AB75" s="9"/>
    </row>
    <row r="76" spans="1:28" x14ac:dyDescent="0.2">
      <c r="A76" s="7">
        <v>590</v>
      </c>
      <c r="B76" s="8">
        <f t="shared" si="1"/>
        <v>590</v>
      </c>
      <c r="C76" s="8" t="s">
        <v>29</v>
      </c>
      <c r="D76" s="8" t="s">
        <v>664</v>
      </c>
      <c r="E76" s="16">
        <v>220.204852397</v>
      </c>
      <c r="F76" s="10" t="s">
        <v>207</v>
      </c>
      <c r="G76" s="17" t="s">
        <v>593</v>
      </c>
      <c r="H76" s="8">
        <v>-28.893919</v>
      </c>
      <c r="I76" s="8">
        <v>29.780854000000001</v>
      </c>
      <c r="J76" s="8"/>
      <c r="K76" s="8"/>
      <c r="L76" s="8"/>
      <c r="M76" s="26" t="s">
        <v>591</v>
      </c>
      <c r="N76" s="9"/>
      <c r="O76" s="9"/>
      <c r="P76" s="12" t="s">
        <v>33</v>
      </c>
      <c r="Q76" s="12" t="s">
        <v>33</v>
      </c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</row>
    <row r="77" spans="1:28" x14ac:dyDescent="0.2">
      <c r="A77" s="7">
        <v>591</v>
      </c>
      <c r="B77" s="8">
        <f t="shared" si="1"/>
        <v>591</v>
      </c>
      <c r="C77" s="8" t="s">
        <v>29</v>
      </c>
      <c r="D77" s="8" t="s">
        <v>665</v>
      </c>
      <c r="E77" s="16">
        <v>220.23030491199998</v>
      </c>
      <c r="F77" s="10" t="s">
        <v>202</v>
      </c>
      <c r="G77" s="17" t="s">
        <v>593</v>
      </c>
      <c r="H77" s="8">
        <v>-28.893744000000002</v>
      </c>
      <c r="I77" s="8">
        <v>29.780684999999998</v>
      </c>
      <c r="J77" s="8"/>
      <c r="K77" s="8"/>
      <c r="L77" s="8"/>
      <c r="M77" s="26" t="s">
        <v>591</v>
      </c>
      <c r="N77" s="9"/>
      <c r="O77" s="4"/>
      <c r="P77" s="4"/>
      <c r="Q77" s="4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</row>
    <row r="78" spans="1:28" x14ac:dyDescent="0.2">
      <c r="A78" s="7">
        <v>592</v>
      </c>
      <c r="B78" s="8">
        <f t="shared" si="1"/>
        <v>592</v>
      </c>
      <c r="C78" s="8" t="s">
        <v>29</v>
      </c>
      <c r="D78" s="8" t="s">
        <v>666</v>
      </c>
      <c r="E78" s="16">
        <v>221.197131028</v>
      </c>
      <c r="F78" s="10" t="s">
        <v>31</v>
      </c>
      <c r="G78" s="17" t="s">
        <v>590</v>
      </c>
      <c r="H78" s="8">
        <v>-28.887682999999999</v>
      </c>
      <c r="I78" s="8">
        <v>29.773724000000001</v>
      </c>
      <c r="J78" s="8"/>
      <c r="K78" s="8"/>
      <c r="L78" s="8"/>
      <c r="M78" s="26" t="s">
        <v>591</v>
      </c>
      <c r="N78" s="9"/>
      <c r="O78" s="4"/>
      <c r="P78" s="12" t="s">
        <v>33</v>
      </c>
      <c r="Q78" s="12" t="s">
        <v>33</v>
      </c>
      <c r="R78" s="12" t="s">
        <v>33</v>
      </c>
      <c r="S78" s="12" t="s">
        <v>33</v>
      </c>
      <c r="T78" s="12" t="s">
        <v>33</v>
      </c>
      <c r="U78" s="13"/>
      <c r="V78" s="12" t="s">
        <v>33</v>
      </c>
      <c r="W78" s="9"/>
      <c r="X78" s="9"/>
      <c r="Y78" s="9"/>
      <c r="Z78" s="9"/>
      <c r="AA78" s="9"/>
      <c r="AB78" s="9"/>
    </row>
    <row r="79" spans="1:28" x14ac:dyDescent="0.2">
      <c r="A79" s="7">
        <v>593</v>
      </c>
      <c r="B79" s="8">
        <f t="shared" si="1"/>
        <v>593</v>
      </c>
      <c r="C79" s="8" t="s">
        <v>29</v>
      </c>
      <c r="D79" s="8" t="s">
        <v>667</v>
      </c>
      <c r="E79" s="16">
        <v>221.393743965</v>
      </c>
      <c r="F79" s="10" t="s">
        <v>202</v>
      </c>
      <c r="G79" s="17" t="s">
        <v>593</v>
      </c>
      <c r="H79" s="8">
        <v>-28.886751</v>
      </c>
      <c r="I79" s="8">
        <v>29.772010000000002</v>
      </c>
      <c r="J79" s="8"/>
      <c r="K79" s="8"/>
      <c r="L79" s="8"/>
      <c r="M79" s="26" t="s">
        <v>591</v>
      </c>
      <c r="N79" s="9"/>
      <c r="O79" s="4"/>
      <c r="P79" s="4"/>
      <c r="Q79" s="4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</row>
    <row r="80" spans="1:28" x14ac:dyDescent="0.2">
      <c r="A80" s="7">
        <v>594</v>
      </c>
      <c r="B80" s="8">
        <f t="shared" si="1"/>
        <v>594</v>
      </c>
      <c r="C80" s="8" t="s">
        <v>29</v>
      </c>
      <c r="D80" s="8" t="s">
        <v>668</v>
      </c>
      <c r="E80" s="16">
        <v>221.492016947</v>
      </c>
      <c r="F80" s="10" t="s">
        <v>202</v>
      </c>
      <c r="G80" s="17" t="s">
        <v>593</v>
      </c>
      <c r="H80" s="8">
        <v>-28.886292999999998</v>
      </c>
      <c r="I80" s="8">
        <v>29.771148</v>
      </c>
      <c r="J80" s="8"/>
      <c r="K80" s="8"/>
      <c r="L80" s="8"/>
      <c r="M80" s="26" t="s">
        <v>591</v>
      </c>
      <c r="N80" s="9"/>
      <c r="O80" s="4"/>
      <c r="P80" s="4"/>
      <c r="Q80" s="4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</row>
    <row r="81" spans="1:28" x14ac:dyDescent="0.2">
      <c r="A81" s="7">
        <v>595</v>
      </c>
      <c r="B81" s="8">
        <f t="shared" si="1"/>
        <v>595</v>
      </c>
      <c r="C81" s="8" t="s">
        <v>29</v>
      </c>
      <c r="D81" s="8" t="s">
        <v>669</v>
      </c>
      <c r="E81" s="16">
        <v>221.840245291</v>
      </c>
      <c r="F81" s="10" t="s">
        <v>202</v>
      </c>
      <c r="G81" s="17" t="s">
        <v>593</v>
      </c>
      <c r="H81" s="8">
        <v>-28.884221</v>
      </c>
      <c r="I81" s="8">
        <v>29.768481999999999</v>
      </c>
      <c r="J81" s="8"/>
      <c r="K81" s="8"/>
      <c r="L81" s="8"/>
      <c r="M81" s="26" t="s">
        <v>591</v>
      </c>
      <c r="N81" s="9"/>
      <c r="O81" s="4"/>
      <c r="P81" s="12" t="s">
        <v>33</v>
      </c>
      <c r="Q81" s="12" t="s">
        <v>33</v>
      </c>
      <c r="R81" s="9"/>
      <c r="S81" s="9"/>
      <c r="T81" s="13"/>
      <c r="U81" s="12" t="s">
        <v>33</v>
      </c>
      <c r="V81" s="9"/>
      <c r="W81" s="9"/>
      <c r="X81" s="9"/>
      <c r="Y81" s="9"/>
      <c r="Z81" s="9"/>
      <c r="AA81" s="9"/>
      <c r="AB81" s="9"/>
    </row>
    <row r="82" spans="1:28" x14ac:dyDescent="0.2">
      <c r="A82" s="7">
        <v>596</v>
      </c>
      <c r="B82" s="8">
        <f t="shared" si="1"/>
        <v>596</v>
      </c>
      <c r="C82" s="8" t="s">
        <v>29</v>
      </c>
      <c r="D82" s="10" t="s">
        <v>670</v>
      </c>
      <c r="E82" s="16">
        <v>221.90614966800001</v>
      </c>
      <c r="F82" s="10" t="s">
        <v>671</v>
      </c>
      <c r="G82" s="17" t="s">
        <v>45</v>
      </c>
      <c r="H82" s="8">
        <v>-28.884134</v>
      </c>
      <c r="I82" s="8">
        <v>29.767811999999999</v>
      </c>
      <c r="J82" s="8"/>
      <c r="K82" s="8"/>
      <c r="L82" s="8"/>
      <c r="M82" s="26" t="s">
        <v>591</v>
      </c>
      <c r="N82" s="9"/>
      <c r="O82" s="4"/>
      <c r="P82" s="12" t="s">
        <v>33</v>
      </c>
      <c r="Q82" s="9"/>
      <c r="R82" s="9"/>
      <c r="S82" s="9"/>
      <c r="T82" s="9"/>
      <c r="U82" s="9"/>
      <c r="V82" s="9"/>
      <c r="W82" s="9"/>
      <c r="X82" s="9"/>
      <c r="Y82" s="4"/>
      <c r="Z82" s="4"/>
      <c r="AA82" s="9"/>
      <c r="AB82" s="9"/>
    </row>
    <row r="83" spans="1:28" x14ac:dyDescent="0.2">
      <c r="A83" s="7">
        <v>597</v>
      </c>
      <c r="B83" s="8">
        <f t="shared" si="1"/>
        <v>597</v>
      </c>
      <c r="C83" s="8" t="s">
        <v>29</v>
      </c>
      <c r="D83" s="8" t="s">
        <v>672</v>
      </c>
      <c r="E83" s="16">
        <v>221.95906849400001</v>
      </c>
      <c r="F83" s="10" t="s">
        <v>202</v>
      </c>
      <c r="G83" s="17" t="s">
        <v>593</v>
      </c>
      <c r="H83" s="8">
        <v>-28.884084000000001</v>
      </c>
      <c r="I83" s="8">
        <v>29.767271999999998</v>
      </c>
      <c r="J83" s="8"/>
      <c r="K83" s="8"/>
      <c r="L83" s="8"/>
      <c r="M83" s="26" t="s">
        <v>591</v>
      </c>
      <c r="N83" s="9"/>
      <c r="O83" s="4"/>
      <c r="P83" s="4"/>
      <c r="Q83" s="4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</row>
    <row r="84" spans="1:28" x14ac:dyDescent="0.2">
      <c r="A84" s="7">
        <v>598</v>
      </c>
      <c r="B84" s="8">
        <f t="shared" si="1"/>
        <v>598</v>
      </c>
      <c r="C84" s="8" t="s">
        <v>29</v>
      </c>
      <c r="D84" s="8" t="s">
        <v>673</v>
      </c>
      <c r="E84" s="16">
        <v>222.048637684</v>
      </c>
      <c r="F84" s="10" t="s">
        <v>31</v>
      </c>
      <c r="G84" s="17" t="s">
        <v>590</v>
      </c>
      <c r="H84" s="8">
        <v>-28.883590999999999</v>
      </c>
      <c r="I84" s="8">
        <v>29.766680999999998</v>
      </c>
      <c r="J84" s="8"/>
      <c r="K84" s="8"/>
      <c r="L84" s="8"/>
      <c r="M84" s="26" t="s">
        <v>591</v>
      </c>
      <c r="N84" s="9"/>
      <c r="O84" s="4"/>
      <c r="P84" s="12" t="s">
        <v>33</v>
      </c>
      <c r="Q84" s="12" t="s">
        <v>33</v>
      </c>
      <c r="R84" s="12" t="s">
        <v>33</v>
      </c>
      <c r="S84" s="12" t="s">
        <v>33</v>
      </c>
      <c r="T84" s="12" t="s">
        <v>33</v>
      </c>
      <c r="U84" s="13"/>
      <c r="V84" s="12" t="s">
        <v>33</v>
      </c>
      <c r="W84" s="9"/>
      <c r="X84" s="9"/>
      <c r="Y84" s="9"/>
      <c r="Z84" s="9"/>
      <c r="AA84" s="9"/>
      <c r="AB84" s="9"/>
    </row>
    <row r="85" spans="1:28" x14ac:dyDescent="0.2">
      <c r="A85" s="7">
        <v>599</v>
      </c>
      <c r="B85" s="8">
        <f t="shared" si="1"/>
        <v>599</v>
      </c>
      <c r="C85" s="8" t="s">
        <v>29</v>
      </c>
      <c r="D85" s="8" t="s">
        <v>674</v>
      </c>
      <c r="E85" s="16">
        <v>222.24183047599999</v>
      </c>
      <c r="F85" s="10" t="s">
        <v>136</v>
      </c>
      <c r="G85" s="17" t="s">
        <v>593</v>
      </c>
      <c r="H85" s="8">
        <v>-28.882038000000001</v>
      </c>
      <c r="I85" s="8">
        <v>29.765829</v>
      </c>
      <c r="J85" s="8"/>
      <c r="K85" s="8"/>
      <c r="L85" s="8"/>
      <c r="M85" s="26" t="s">
        <v>591</v>
      </c>
      <c r="N85" s="9"/>
      <c r="O85" s="9"/>
      <c r="P85" s="12" t="s">
        <v>33</v>
      </c>
      <c r="Q85" s="12" t="s">
        <v>33</v>
      </c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</row>
    <row r="86" spans="1:28" x14ac:dyDescent="0.2">
      <c r="A86" s="7">
        <v>600</v>
      </c>
      <c r="B86" s="8">
        <f t="shared" si="1"/>
        <v>600</v>
      </c>
      <c r="C86" s="8" t="s">
        <v>29</v>
      </c>
      <c r="D86" s="8" t="s">
        <v>675</v>
      </c>
      <c r="E86" s="16">
        <v>222.46819917899998</v>
      </c>
      <c r="F86" s="10" t="s">
        <v>31</v>
      </c>
      <c r="G86" s="17" t="s">
        <v>590</v>
      </c>
      <c r="H86" s="8">
        <v>-28.880683000000001</v>
      </c>
      <c r="I86" s="8">
        <v>29.764094</v>
      </c>
      <c r="J86" s="8"/>
      <c r="K86" s="8"/>
      <c r="L86" s="8"/>
      <c r="M86" s="26" t="s">
        <v>591</v>
      </c>
      <c r="N86" s="9"/>
      <c r="O86" s="4"/>
      <c r="P86" s="12" t="s">
        <v>33</v>
      </c>
      <c r="Q86" s="12" t="s">
        <v>33</v>
      </c>
      <c r="R86" s="12" t="s">
        <v>33</v>
      </c>
      <c r="S86" s="12" t="s">
        <v>33</v>
      </c>
      <c r="T86" s="12" t="s">
        <v>33</v>
      </c>
      <c r="U86" s="13"/>
      <c r="V86" s="12" t="s">
        <v>33</v>
      </c>
      <c r="W86" s="9"/>
      <c r="X86" s="9"/>
      <c r="Y86" s="9"/>
      <c r="Z86" s="9"/>
      <c r="AA86" s="9"/>
      <c r="AB86" s="9"/>
    </row>
    <row r="87" spans="1:28" x14ac:dyDescent="0.2">
      <c r="A87" s="7">
        <v>601</v>
      </c>
      <c r="B87" s="8">
        <f t="shared" si="1"/>
        <v>601</v>
      </c>
      <c r="C87" s="8" t="s">
        <v>29</v>
      </c>
      <c r="D87" s="8" t="s">
        <v>676</v>
      </c>
      <c r="E87" s="16">
        <v>223.20469377799998</v>
      </c>
      <c r="F87" s="10" t="s">
        <v>202</v>
      </c>
      <c r="G87" s="17" t="s">
        <v>593</v>
      </c>
      <c r="H87" s="8">
        <v>-28.876294000000001</v>
      </c>
      <c r="I87" s="8">
        <v>29.758431000000002</v>
      </c>
      <c r="J87" s="8"/>
      <c r="K87" s="8"/>
      <c r="L87" s="8"/>
      <c r="M87" s="26" t="s">
        <v>591</v>
      </c>
      <c r="N87" s="9"/>
      <c r="O87" s="4"/>
      <c r="P87" s="12" t="s">
        <v>33</v>
      </c>
      <c r="Q87" s="12" t="s">
        <v>33</v>
      </c>
      <c r="R87" s="9"/>
      <c r="S87" s="9"/>
      <c r="T87" s="13"/>
      <c r="U87" s="12" t="s">
        <v>33</v>
      </c>
      <c r="V87" s="9"/>
      <c r="W87" s="9"/>
      <c r="X87" s="9"/>
      <c r="Y87" s="9"/>
      <c r="Z87" s="9"/>
      <c r="AA87" s="9"/>
      <c r="AB87" s="9"/>
    </row>
    <row r="88" spans="1:28" x14ac:dyDescent="0.2">
      <c r="A88" s="7">
        <v>602</v>
      </c>
      <c r="B88" s="8">
        <f t="shared" si="1"/>
        <v>602</v>
      </c>
      <c r="C88" s="8" t="s">
        <v>29</v>
      </c>
      <c r="D88" s="8" t="s">
        <v>677</v>
      </c>
      <c r="E88" s="16">
        <v>223.261080365</v>
      </c>
      <c r="F88" s="10" t="s">
        <v>678</v>
      </c>
      <c r="G88" s="17" t="s">
        <v>593</v>
      </c>
      <c r="H88" s="8">
        <v>-28.875951000000001</v>
      </c>
      <c r="I88" s="8">
        <v>29.758004</v>
      </c>
      <c r="J88" s="8"/>
      <c r="K88" s="8"/>
      <c r="L88" s="8"/>
      <c r="M88" s="26" t="s">
        <v>591</v>
      </c>
      <c r="N88" s="9"/>
      <c r="O88" s="4"/>
      <c r="P88" s="4"/>
      <c r="Q88" s="4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</row>
    <row r="89" spans="1:28" x14ac:dyDescent="0.2">
      <c r="A89" s="7">
        <v>603</v>
      </c>
      <c r="B89" s="8">
        <f t="shared" si="1"/>
        <v>603</v>
      </c>
      <c r="C89" s="8" t="s">
        <v>29</v>
      </c>
      <c r="D89" s="8" t="s">
        <v>679</v>
      </c>
      <c r="E89" s="16">
        <v>223.55263562799999</v>
      </c>
      <c r="F89" s="10" t="s">
        <v>31</v>
      </c>
      <c r="G89" s="17" t="s">
        <v>590</v>
      </c>
      <c r="H89" s="8">
        <v>-28.874697999999999</v>
      </c>
      <c r="I89" s="8">
        <v>29.755426</v>
      </c>
      <c r="J89" s="8"/>
      <c r="K89" s="8"/>
      <c r="L89" s="8"/>
      <c r="M89" s="26" t="s">
        <v>591</v>
      </c>
      <c r="N89" s="9"/>
      <c r="O89" s="4"/>
      <c r="P89" s="12" t="s">
        <v>33</v>
      </c>
      <c r="Q89" s="12" t="s">
        <v>33</v>
      </c>
      <c r="R89" s="12" t="s">
        <v>33</v>
      </c>
      <c r="S89" s="12" t="s">
        <v>33</v>
      </c>
      <c r="T89" s="12" t="s">
        <v>33</v>
      </c>
      <c r="U89" s="13"/>
      <c r="V89" s="12" t="s">
        <v>33</v>
      </c>
      <c r="W89" s="9"/>
      <c r="X89" s="9"/>
      <c r="Y89" s="9"/>
      <c r="Z89" s="9"/>
      <c r="AA89" s="9"/>
      <c r="AB89" s="9"/>
    </row>
    <row r="90" spans="1:28" x14ac:dyDescent="0.2">
      <c r="A90" s="7">
        <v>604</v>
      </c>
      <c r="B90" s="8">
        <f t="shared" si="1"/>
        <v>604</v>
      </c>
      <c r="C90" s="8" t="s">
        <v>29</v>
      </c>
      <c r="D90" s="8" t="s">
        <v>680</v>
      </c>
      <c r="E90" s="16">
        <v>224.04593978599999</v>
      </c>
      <c r="F90" s="10" t="s">
        <v>31</v>
      </c>
      <c r="G90" s="17" t="s">
        <v>590</v>
      </c>
      <c r="H90" s="8">
        <v>-28.873234</v>
      </c>
      <c r="I90" s="8">
        <v>29.750653</v>
      </c>
      <c r="J90" s="8"/>
      <c r="K90" s="8"/>
      <c r="L90" s="8"/>
      <c r="M90" s="26" t="s">
        <v>591</v>
      </c>
      <c r="N90" s="9"/>
      <c r="O90" s="4"/>
      <c r="P90" s="12" t="s">
        <v>33</v>
      </c>
      <c r="Q90" s="12" t="s">
        <v>33</v>
      </c>
      <c r="R90" s="12" t="s">
        <v>33</v>
      </c>
      <c r="S90" s="12" t="s">
        <v>33</v>
      </c>
      <c r="T90" s="12" t="s">
        <v>33</v>
      </c>
      <c r="U90" s="13"/>
      <c r="V90" s="12" t="s">
        <v>33</v>
      </c>
      <c r="W90" s="9"/>
      <c r="X90" s="9"/>
      <c r="Y90" s="9"/>
      <c r="Z90" s="9"/>
      <c r="AA90" s="9"/>
      <c r="AB90" s="9"/>
    </row>
    <row r="91" spans="1:28" x14ac:dyDescent="0.2">
      <c r="A91" s="7">
        <v>605</v>
      </c>
      <c r="B91" s="8">
        <f t="shared" si="1"/>
        <v>605</v>
      </c>
      <c r="C91" s="8" t="s">
        <v>29</v>
      </c>
      <c r="D91" s="8" t="s">
        <v>681</v>
      </c>
      <c r="E91" s="16">
        <v>224.52535958300001</v>
      </c>
      <c r="F91" s="10" t="s">
        <v>31</v>
      </c>
      <c r="G91" s="17" t="s">
        <v>590</v>
      </c>
      <c r="H91" s="8">
        <v>-28.871790000000001</v>
      </c>
      <c r="I91" s="8">
        <v>29.746023999999998</v>
      </c>
      <c r="J91" s="8"/>
      <c r="K91" s="8"/>
      <c r="L91" s="8"/>
      <c r="M91" s="26" t="s">
        <v>591</v>
      </c>
      <c r="N91" s="9"/>
      <c r="O91" s="4"/>
      <c r="P91" s="12" t="s">
        <v>33</v>
      </c>
      <c r="Q91" s="12" t="s">
        <v>33</v>
      </c>
      <c r="R91" s="12" t="s">
        <v>33</v>
      </c>
      <c r="S91" s="12" t="s">
        <v>33</v>
      </c>
      <c r="T91" s="12" t="s">
        <v>33</v>
      </c>
      <c r="U91" s="13"/>
      <c r="V91" s="12" t="s">
        <v>33</v>
      </c>
      <c r="W91" s="9"/>
      <c r="X91" s="9"/>
      <c r="Y91" s="9"/>
      <c r="Z91" s="9"/>
      <c r="AA91" s="9"/>
      <c r="AB91" s="9"/>
    </row>
    <row r="92" spans="1:28" x14ac:dyDescent="0.2">
      <c r="A92" s="7">
        <v>606</v>
      </c>
      <c r="B92" s="8">
        <f t="shared" si="1"/>
        <v>606</v>
      </c>
      <c r="C92" s="8" t="s">
        <v>29</v>
      </c>
      <c r="D92" s="8" t="s">
        <v>682</v>
      </c>
      <c r="E92" s="16">
        <v>224.530836252</v>
      </c>
      <c r="F92" s="10" t="s">
        <v>202</v>
      </c>
      <c r="G92" s="17" t="s">
        <v>593</v>
      </c>
      <c r="H92" s="8">
        <v>-28.871777000000002</v>
      </c>
      <c r="I92" s="8">
        <v>29.745968999999999</v>
      </c>
      <c r="J92" s="8"/>
      <c r="K92" s="8"/>
      <c r="L92" s="8"/>
      <c r="M92" s="26" t="s">
        <v>591</v>
      </c>
      <c r="N92" s="9"/>
      <c r="O92" s="4"/>
      <c r="P92" s="12" t="s">
        <v>33</v>
      </c>
      <c r="Q92" s="12" t="s">
        <v>33</v>
      </c>
      <c r="R92" s="9"/>
      <c r="S92" s="9"/>
      <c r="T92" s="13"/>
      <c r="U92" s="12" t="s">
        <v>33</v>
      </c>
      <c r="V92" s="9"/>
      <c r="W92" s="9"/>
      <c r="X92" s="9"/>
      <c r="Y92" s="9"/>
      <c r="Z92" s="9"/>
      <c r="AA92" s="9"/>
      <c r="AB92" s="9"/>
    </row>
    <row r="93" spans="1:28" x14ac:dyDescent="0.2">
      <c r="A93" s="7">
        <v>607</v>
      </c>
      <c r="B93" s="8">
        <f t="shared" si="1"/>
        <v>607</v>
      </c>
      <c r="C93" s="8" t="s">
        <v>29</v>
      </c>
      <c r="D93" s="8" t="s">
        <v>683</v>
      </c>
      <c r="E93" s="16">
        <v>225.12980564899999</v>
      </c>
      <c r="F93" s="10" t="s">
        <v>31</v>
      </c>
      <c r="G93" s="17" t="s">
        <v>590</v>
      </c>
      <c r="H93" s="8">
        <v>-28.869986000000001</v>
      </c>
      <c r="I93" s="8">
        <v>29.740179999999999</v>
      </c>
      <c r="J93" s="8"/>
      <c r="K93" s="8"/>
      <c r="L93" s="8"/>
      <c r="M93" s="26" t="s">
        <v>591</v>
      </c>
      <c r="N93" s="9"/>
      <c r="O93" s="4"/>
      <c r="P93" s="12" t="s">
        <v>33</v>
      </c>
      <c r="Q93" s="12" t="s">
        <v>33</v>
      </c>
      <c r="R93" s="12" t="s">
        <v>33</v>
      </c>
      <c r="S93" s="12" t="s">
        <v>33</v>
      </c>
      <c r="T93" s="12" t="s">
        <v>33</v>
      </c>
      <c r="U93" s="13"/>
      <c r="V93" s="12" t="s">
        <v>33</v>
      </c>
      <c r="W93" s="9"/>
      <c r="X93" s="9"/>
      <c r="Y93" s="9"/>
      <c r="Z93" s="9"/>
      <c r="AA93" s="9"/>
      <c r="AB93" s="9"/>
    </row>
    <row r="94" spans="1:28" x14ac:dyDescent="0.2">
      <c r="A94" s="7">
        <v>608</v>
      </c>
      <c r="B94" s="8">
        <f t="shared" si="1"/>
        <v>608</v>
      </c>
      <c r="C94" s="8" t="s">
        <v>29</v>
      </c>
      <c r="D94" s="8" t="s">
        <v>684</v>
      </c>
      <c r="E94" s="16">
        <v>225.71147745100001</v>
      </c>
      <c r="F94" s="10" t="s">
        <v>31</v>
      </c>
      <c r="G94" s="17" t="s">
        <v>590</v>
      </c>
      <c r="H94" s="8">
        <v>-28.867892000000001</v>
      </c>
      <c r="I94" s="8">
        <v>29.734874999999999</v>
      </c>
      <c r="J94" s="8"/>
      <c r="K94" s="8"/>
      <c r="L94" s="8"/>
      <c r="M94" s="26" t="s">
        <v>591</v>
      </c>
      <c r="N94" s="9"/>
      <c r="O94" s="4"/>
      <c r="P94" s="12" t="s">
        <v>33</v>
      </c>
      <c r="Q94" s="12" t="s">
        <v>33</v>
      </c>
      <c r="R94" s="12" t="s">
        <v>33</v>
      </c>
      <c r="S94" s="12" t="s">
        <v>33</v>
      </c>
      <c r="T94" s="12" t="s">
        <v>33</v>
      </c>
      <c r="U94" s="13"/>
      <c r="V94" s="12" t="s">
        <v>33</v>
      </c>
      <c r="W94" s="9"/>
      <c r="X94" s="9"/>
      <c r="Y94" s="9"/>
      <c r="Z94" s="9"/>
      <c r="AA94" s="9"/>
      <c r="AB94" s="9"/>
    </row>
    <row r="95" spans="1:28" x14ac:dyDescent="0.2">
      <c r="A95" s="7">
        <v>609</v>
      </c>
      <c r="B95" s="8">
        <f t="shared" si="1"/>
        <v>609</v>
      </c>
      <c r="C95" s="8" t="s">
        <v>29</v>
      </c>
      <c r="D95" s="8" t="s">
        <v>685</v>
      </c>
      <c r="E95" s="16">
        <v>225.93342238599999</v>
      </c>
      <c r="F95" s="10" t="s">
        <v>207</v>
      </c>
      <c r="G95" s="17" t="s">
        <v>593</v>
      </c>
      <c r="H95" s="8">
        <v>-28.866178000000001</v>
      </c>
      <c r="I95" s="8">
        <v>29.733699999999999</v>
      </c>
      <c r="J95" s="8"/>
      <c r="K95" s="8"/>
      <c r="L95" s="8"/>
      <c r="M95" s="26" t="s">
        <v>591</v>
      </c>
      <c r="N95" s="9"/>
      <c r="O95" s="9"/>
      <c r="P95" s="12" t="s">
        <v>33</v>
      </c>
      <c r="Q95" s="12" t="s">
        <v>33</v>
      </c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</row>
    <row r="96" spans="1:28" x14ac:dyDescent="0.2">
      <c r="A96" s="7">
        <v>610</v>
      </c>
      <c r="B96" s="8">
        <f t="shared" si="1"/>
        <v>610</v>
      </c>
      <c r="C96" s="8" t="s">
        <v>29</v>
      </c>
      <c r="D96" s="8" t="s">
        <v>686</v>
      </c>
      <c r="E96" s="16">
        <v>226.57900488600001</v>
      </c>
      <c r="F96" s="10" t="s">
        <v>202</v>
      </c>
      <c r="G96" s="17" t="s">
        <v>593</v>
      </c>
      <c r="H96" s="8">
        <v>-28.861201999999999</v>
      </c>
      <c r="I96" s="8">
        <v>29.730267000000001</v>
      </c>
      <c r="J96" s="8"/>
      <c r="K96" s="8"/>
      <c r="L96" s="8"/>
      <c r="M96" s="26" t="s">
        <v>591</v>
      </c>
      <c r="N96" s="9"/>
      <c r="O96" s="4"/>
      <c r="P96" s="12" t="s">
        <v>33</v>
      </c>
      <c r="Q96" s="12" t="s">
        <v>33</v>
      </c>
      <c r="R96" s="9"/>
      <c r="S96" s="9"/>
      <c r="T96" s="13"/>
      <c r="U96" s="12" t="s">
        <v>33</v>
      </c>
      <c r="V96" s="9"/>
      <c r="W96" s="9"/>
      <c r="X96" s="9"/>
      <c r="Y96" s="9"/>
      <c r="Z96" s="9"/>
      <c r="AA96" s="9"/>
      <c r="AB96" s="9"/>
    </row>
    <row r="97" spans="1:28" x14ac:dyDescent="0.2">
      <c r="A97" s="7">
        <v>611</v>
      </c>
      <c r="B97" s="8">
        <f t="shared" si="1"/>
        <v>611</v>
      </c>
      <c r="C97" s="8" t="s">
        <v>29</v>
      </c>
      <c r="D97" s="8" t="s">
        <v>687</v>
      </c>
      <c r="E97" s="16">
        <v>227.556019593</v>
      </c>
      <c r="F97" s="10" t="s">
        <v>202</v>
      </c>
      <c r="G97" s="17" t="s">
        <v>593</v>
      </c>
      <c r="H97" s="8">
        <v>-28.853662</v>
      </c>
      <c r="I97" s="8">
        <v>29.725151</v>
      </c>
      <c r="J97" s="8"/>
      <c r="K97" s="8"/>
      <c r="L97" s="8"/>
      <c r="M97" s="26" t="s">
        <v>591</v>
      </c>
      <c r="N97" s="9"/>
      <c r="O97" s="4"/>
      <c r="P97" s="12" t="s">
        <v>33</v>
      </c>
      <c r="Q97" s="12" t="s">
        <v>33</v>
      </c>
      <c r="R97" s="9"/>
      <c r="S97" s="9"/>
      <c r="T97" s="13"/>
      <c r="U97" s="12" t="s">
        <v>33</v>
      </c>
      <c r="V97" s="9"/>
      <c r="W97" s="9"/>
      <c r="X97" s="9"/>
      <c r="Y97" s="9"/>
      <c r="Z97" s="9"/>
      <c r="AA97" s="9"/>
      <c r="AB97" s="9"/>
    </row>
    <row r="98" spans="1:28" x14ac:dyDescent="0.2">
      <c r="A98" s="7">
        <v>612</v>
      </c>
      <c r="B98" s="8">
        <f t="shared" si="1"/>
        <v>612</v>
      </c>
      <c r="C98" s="8" t="s">
        <v>29</v>
      </c>
      <c r="D98" s="8" t="s">
        <v>688</v>
      </c>
      <c r="E98" s="16">
        <v>228.56138104300001</v>
      </c>
      <c r="F98" s="10" t="s">
        <v>202</v>
      </c>
      <c r="G98" s="17" t="s">
        <v>593</v>
      </c>
      <c r="H98" s="8">
        <v>-28.846107</v>
      </c>
      <c r="I98" s="8">
        <v>29.719498999999999</v>
      </c>
      <c r="J98" s="8"/>
      <c r="K98" s="8"/>
      <c r="L98" s="8"/>
      <c r="M98" s="26" t="s">
        <v>591</v>
      </c>
      <c r="N98" s="9"/>
      <c r="O98" s="4"/>
      <c r="P98" s="12" t="s">
        <v>33</v>
      </c>
      <c r="Q98" s="12" t="s">
        <v>33</v>
      </c>
      <c r="R98" s="9"/>
      <c r="S98" s="9"/>
      <c r="T98" s="13"/>
      <c r="U98" s="12" t="s">
        <v>33</v>
      </c>
      <c r="V98" s="9"/>
      <c r="W98" s="9"/>
      <c r="X98" s="9"/>
      <c r="Y98" s="9"/>
      <c r="Z98" s="9"/>
      <c r="AA98" s="9"/>
      <c r="AB98" s="9"/>
    </row>
    <row r="99" spans="1:28" x14ac:dyDescent="0.2">
      <c r="A99" s="7">
        <v>613</v>
      </c>
      <c r="B99" s="8">
        <f t="shared" si="1"/>
        <v>613</v>
      </c>
      <c r="C99" s="8" t="s">
        <v>29</v>
      </c>
      <c r="D99" s="8" t="s">
        <v>689</v>
      </c>
      <c r="E99" s="16">
        <v>229.460419828</v>
      </c>
      <c r="F99" s="10" t="s">
        <v>31</v>
      </c>
      <c r="G99" s="17" t="s">
        <v>590</v>
      </c>
      <c r="H99" s="8">
        <v>-28.839624000000001</v>
      </c>
      <c r="I99" s="8">
        <v>29.713989000000002</v>
      </c>
      <c r="J99" s="8"/>
      <c r="K99" s="8"/>
      <c r="L99" s="8"/>
      <c r="M99" s="26" t="s">
        <v>591</v>
      </c>
      <c r="N99" s="9"/>
      <c r="O99" s="4"/>
      <c r="P99" s="12" t="s">
        <v>33</v>
      </c>
      <c r="Q99" s="12" t="s">
        <v>33</v>
      </c>
      <c r="R99" s="12" t="s">
        <v>33</v>
      </c>
      <c r="S99" s="12" t="s">
        <v>33</v>
      </c>
      <c r="T99" s="12" t="s">
        <v>33</v>
      </c>
      <c r="U99" s="13"/>
      <c r="V99" s="12" t="s">
        <v>33</v>
      </c>
      <c r="W99" s="9"/>
      <c r="X99" s="9"/>
      <c r="Y99" s="9"/>
      <c r="Z99" s="9"/>
      <c r="AA99" s="9"/>
      <c r="AB99" s="9"/>
    </row>
    <row r="100" spans="1:28" x14ac:dyDescent="0.2">
      <c r="A100" s="7">
        <v>614</v>
      </c>
      <c r="B100" s="8">
        <f t="shared" si="1"/>
        <v>614</v>
      </c>
      <c r="C100" s="8" t="s">
        <v>29</v>
      </c>
      <c r="D100" s="8" t="s">
        <v>690</v>
      </c>
      <c r="E100" s="16">
        <v>229.56829818700001</v>
      </c>
      <c r="F100" s="10" t="s">
        <v>202</v>
      </c>
      <c r="G100" s="17" t="s">
        <v>593</v>
      </c>
      <c r="H100" s="8">
        <v>-28.838936</v>
      </c>
      <c r="I100" s="8">
        <v>29.713208000000002</v>
      </c>
      <c r="J100" s="8"/>
      <c r="K100" s="8"/>
      <c r="L100" s="8"/>
      <c r="M100" s="26" t="s">
        <v>591</v>
      </c>
      <c r="N100" s="9"/>
      <c r="O100" s="4"/>
      <c r="P100" s="12" t="s">
        <v>33</v>
      </c>
      <c r="Q100" s="12" t="s">
        <v>33</v>
      </c>
      <c r="R100" s="9"/>
      <c r="S100" s="9"/>
      <c r="T100" s="13"/>
      <c r="U100" s="12" t="s">
        <v>33</v>
      </c>
      <c r="V100" s="9"/>
      <c r="W100" s="9"/>
      <c r="X100" s="9"/>
      <c r="Y100" s="9"/>
      <c r="Z100" s="9"/>
      <c r="AA100" s="9"/>
      <c r="AB100" s="9"/>
    </row>
    <row r="101" spans="1:28" x14ac:dyDescent="0.2">
      <c r="A101" s="7">
        <v>615</v>
      </c>
      <c r="B101" s="8">
        <f t="shared" si="1"/>
        <v>615</v>
      </c>
      <c r="C101" s="8" t="s">
        <v>29</v>
      </c>
      <c r="D101" s="8" t="s">
        <v>691</v>
      </c>
      <c r="E101" s="16">
        <v>230.17062074799998</v>
      </c>
      <c r="F101" s="10" t="s">
        <v>31</v>
      </c>
      <c r="G101" s="17" t="s">
        <v>590</v>
      </c>
      <c r="H101" s="8">
        <v>-28.834918999999999</v>
      </c>
      <c r="I101" s="8">
        <v>29.709056</v>
      </c>
      <c r="J101" s="8"/>
      <c r="K101" s="8"/>
      <c r="L101" s="8"/>
      <c r="M101" s="26" t="s">
        <v>591</v>
      </c>
      <c r="N101" s="9"/>
      <c r="O101" s="4"/>
      <c r="P101" s="12" t="s">
        <v>33</v>
      </c>
      <c r="Q101" s="12" t="s">
        <v>33</v>
      </c>
      <c r="R101" s="12" t="s">
        <v>33</v>
      </c>
      <c r="S101" s="12" t="s">
        <v>33</v>
      </c>
      <c r="T101" s="12" t="s">
        <v>33</v>
      </c>
      <c r="U101" s="13"/>
      <c r="V101" s="12" t="s">
        <v>33</v>
      </c>
      <c r="W101" s="9"/>
      <c r="X101" s="9"/>
      <c r="Y101" s="9"/>
      <c r="Z101" s="9"/>
      <c r="AA101" s="9"/>
      <c r="AB101" s="9"/>
    </row>
    <row r="102" spans="1:28" x14ac:dyDescent="0.2">
      <c r="A102" s="7">
        <v>616</v>
      </c>
      <c r="B102" s="8">
        <f t="shared" si="1"/>
        <v>616</v>
      </c>
      <c r="C102" s="8" t="s">
        <v>29</v>
      </c>
      <c r="D102" s="8" t="s">
        <v>692</v>
      </c>
      <c r="E102" s="16">
        <v>230.380324371</v>
      </c>
      <c r="F102" s="10" t="s">
        <v>31</v>
      </c>
      <c r="G102" s="17" t="s">
        <v>590</v>
      </c>
      <c r="H102" s="8">
        <v>-28.833476999999998</v>
      </c>
      <c r="I102" s="8">
        <v>29.70767</v>
      </c>
      <c r="J102" s="8"/>
      <c r="K102" s="8"/>
      <c r="L102" s="8"/>
      <c r="M102" s="26" t="s">
        <v>693</v>
      </c>
      <c r="N102" s="9"/>
      <c r="O102" s="4"/>
      <c r="P102" s="12" t="s">
        <v>33</v>
      </c>
      <c r="Q102" s="12" t="s">
        <v>33</v>
      </c>
      <c r="R102" s="12" t="s">
        <v>33</v>
      </c>
      <c r="S102" s="12" t="s">
        <v>33</v>
      </c>
      <c r="T102" s="12" t="s">
        <v>33</v>
      </c>
      <c r="U102" s="13"/>
      <c r="V102" s="12" t="s">
        <v>33</v>
      </c>
      <c r="W102" s="9"/>
      <c r="X102" s="9"/>
      <c r="Y102" s="9"/>
      <c r="Z102" s="9"/>
      <c r="AA102" s="9"/>
      <c r="AB102" s="9"/>
    </row>
    <row r="103" spans="1:28" x14ac:dyDescent="0.2">
      <c r="A103" s="7">
        <v>617</v>
      </c>
      <c r="B103" s="8">
        <f t="shared" si="1"/>
        <v>617</v>
      </c>
      <c r="C103" s="8" t="s">
        <v>29</v>
      </c>
      <c r="D103" s="8" t="s">
        <v>694</v>
      </c>
      <c r="E103" s="16">
        <v>230.56643637300002</v>
      </c>
      <c r="F103" s="10" t="s">
        <v>31</v>
      </c>
      <c r="G103" s="17" t="s">
        <v>590</v>
      </c>
      <c r="H103" s="8">
        <v>-28.832144</v>
      </c>
      <c r="I103" s="8">
        <v>29.706512</v>
      </c>
      <c r="J103" s="8"/>
      <c r="K103" s="8"/>
      <c r="L103" s="8"/>
      <c r="M103" s="26" t="s">
        <v>591</v>
      </c>
      <c r="N103" s="9"/>
      <c r="O103" s="4"/>
      <c r="P103" s="12" t="s">
        <v>33</v>
      </c>
      <c r="Q103" s="12" t="s">
        <v>33</v>
      </c>
      <c r="R103" s="12" t="s">
        <v>33</v>
      </c>
      <c r="S103" s="12" t="s">
        <v>33</v>
      </c>
      <c r="T103" s="12" t="s">
        <v>33</v>
      </c>
      <c r="U103" s="13"/>
      <c r="V103" s="12" t="s">
        <v>33</v>
      </c>
      <c r="W103" s="9"/>
      <c r="X103" s="9"/>
      <c r="Y103" s="9"/>
      <c r="Z103" s="9"/>
      <c r="AA103" s="9"/>
      <c r="AB103" s="9"/>
    </row>
    <row r="104" spans="1:28" x14ac:dyDescent="0.2">
      <c r="A104" s="7">
        <v>618</v>
      </c>
      <c r="B104" s="8">
        <f t="shared" si="1"/>
        <v>618</v>
      </c>
      <c r="C104" s="8" t="s">
        <v>29</v>
      </c>
      <c r="D104" s="8" t="s">
        <v>695</v>
      </c>
      <c r="E104" s="16">
        <v>230.74248097900002</v>
      </c>
      <c r="F104" s="10" t="s">
        <v>207</v>
      </c>
      <c r="G104" s="17" t="s">
        <v>593</v>
      </c>
      <c r="H104" s="8">
        <v>-28.830887000000001</v>
      </c>
      <c r="I104" s="8">
        <v>29.705410000000001</v>
      </c>
      <c r="J104" s="8"/>
      <c r="K104" s="8"/>
      <c r="L104" s="8"/>
      <c r="M104" s="26" t="s">
        <v>591</v>
      </c>
      <c r="N104" s="9"/>
      <c r="O104" s="9"/>
      <c r="P104" s="12" t="s">
        <v>33</v>
      </c>
      <c r="Q104" s="12" t="s">
        <v>33</v>
      </c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</row>
    <row r="105" spans="1:28" x14ac:dyDescent="0.2">
      <c r="A105" s="7">
        <v>619</v>
      </c>
      <c r="B105" s="8">
        <f t="shared" si="1"/>
        <v>619</v>
      </c>
      <c r="C105" s="8" t="s">
        <v>29</v>
      </c>
      <c r="D105" s="8" t="s">
        <v>696</v>
      </c>
      <c r="E105" s="16">
        <v>230.966715247</v>
      </c>
      <c r="F105" s="10" t="s">
        <v>31</v>
      </c>
      <c r="G105" s="17" t="s">
        <v>590</v>
      </c>
      <c r="H105" s="8">
        <v>-28.829236999999999</v>
      </c>
      <c r="I105" s="8">
        <v>29.704083000000001</v>
      </c>
      <c r="J105" s="8"/>
      <c r="K105" s="8"/>
      <c r="L105" s="8"/>
      <c r="M105" s="29" t="s">
        <v>697</v>
      </c>
      <c r="N105" s="9"/>
      <c r="O105" s="4"/>
      <c r="P105" s="12" t="s">
        <v>33</v>
      </c>
      <c r="Q105" s="12" t="s">
        <v>33</v>
      </c>
      <c r="R105" s="12" t="s">
        <v>33</v>
      </c>
      <c r="S105" s="12" t="s">
        <v>33</v>
      </c>
      <c r="T105" s="12" t="s">
        <v>33</v>
      </c>
      <c r="U105" s="13"/>
      <c r="V105" s="12" t="s">
        <v>33</v>
      </c>
      <c r="W105" s="9"/>
      <c r="X105" s="9"/>
      <c r="Y105" s="9"/>
      <c r="Z105" s="9"/>
      <c r="AA105" s="9"/>
      <c r="AB105" s="9"/>
    </row>
    <row r="106" spans="1:28" x14ac:dyDescent="0.2">
      <c r="A106" s="7">
        <v>620</v>
      </c>
      <c r="B106" s="8">
        <f t="shared" si="1"/>
        <v>620</v>
      </c>
      <c r="C106" s="8" t="s">
        <v>29</v>
      </c>
      <c r="D106" s="8" t="s">
        <v>698</v>
      </c>
      <c r="E106" s="16">
        <v>231.89687784199998</v>
      </c>
      <c r="F106" s="10" t="s">
        <v>202</v>
      </c>
      <c r="G106" s="17" t="s">
        <v>593</v>
      </c>
      <c r="H106" s="8">
        <v>-28.821929000000001</v>
      </c>
      <c r="I106" s="8">
        <v>29.699515000000002</v>
      </c>
      <c r="J106" s="8"/>
      <c r="K106" s="8"/>
      <c r="L106" s="8"/>
      <c r="M106" s="26"/>
      <c r="N106" s="9"/>
      <c r="O106" s="4"/>
      <c r="P106" s="12" t="s">
        <v>33</v>
      </c>
      <c r="Q106" s="12" t="s">
        <v>33</v>
      </c>
      <c r="R106" s="9"/>
      <c r="S106" s="9"/>
      <c r="T106" s="13"/>
      <c r="U106" s="12" t="s">
        <v>33</v>
      </c>
      <c r="V106" s="9"/>
      <c r="W106" s="9"/>
      <c r="X106" s="9"/>
      <c r="Y106" s="9"/>
      <c r="Z106" s="9"/>
      <c r="AA106" s="9"/>
      <c r="AB106" s="9"/>
    </row>
    <row r="107" spans="1:28" x14ac:dyDescent="0.2">
      <c r="A107" s="7">
        <v>621</v>
      </c>
      <c r="B107" s="8">
        <f t="shared" si="1"/>
        <v>621</v>
      </c>
      <c r="C107" s="8" t="s">
        <v>29</v>
      </c>
      <c r="D107" s="8" t="s">
        <v>699</v>
      </c>
      <c r="E107" s="16">
        <v>232.744</v>
      </c>
      <c r="F107" s="10" t="s">
        <v>38</v>
      </c>
      <c r="G107" s="17" t="s">
        <v>593</v>
      </c>
      <c r="H107" s="8">
        <v>-28.815021999999999</v>
      </c>
      <c r="I107" s="8">
        <v>29.695997999999999</v>
      </c>
      <c r="J107" s="8"/>
      <c r="K107" s="8"/>
      <c r="L107" s="8"/>
      <c r="M107" s="26"/>
      <c r="N107" s="9"/>
      <c r="O107" s="4"/>
      <c r="P107" s="12" t="s">
        <v>33</v>
      </c>
      <c r="Q107" s="12" t="s">
        <v>33</v>
      </c>
      <c r="R107" s="12" t="s">
        <v>33</v>
      </c>
      <c r="S107" s="9"/>
      <c r="T107" s="12" t="s">
        <v>33</v>
      </c>
      <c r="U107" s="12" t="s">
        <v>33</v>
      </c>
      <c r="V107" s="9"/>
      <c r="W107" s="9"/>
      <c r="X107" s="9"/>
      <c r="Y107" s="9"/>
      <c r="Z107" s="9"/>
      <c r="AA107" s="9"/>
      <c r="AB107" s="9"/>
    </row>
    <row r="108" spans="1:28" x14ac:dyDescent="0.2">
      <c r="A108" s="7">
        <v>622</v>
      </c>
      <c r="B108" s="8">
        <f t="shared" si="1"/>
        <v>622</v>
      </c>
      <c r="C108" s="8" t="s">
        <v>29</v>
      </c>
      <c r="D108" s="8" t="s">
        <v>700</v>
      </c>
      <c r="E108" s="16">
        <v>233.90199999999999</v>
      </c>
      <c r="F108" s="10" t="s">
        <v>38</v>
      </c>
      <c r="G108" s="17" t="s">
        <v>593</v>
      </c>
      <c r="H108" s="8">
        <v>-28.805427000000002</v>
      </c>
      <c r="I108" s="8">
        <v>29.691441000000001</v>
      </c>
      <c r="J108" s="8"/>
      <c r="K108" s="8"/>
      <c r="L108" s="8"/>
      <c r="M108" s="26"/>
      <c r="N108" s="9"/>
      <c r="O108" s="4"/>
      <c r="P108" s="12" t="s">
        <v>33</v>
      </c>
      <c r="Q108" s="12" t="s">
        <v>33</v>
      </c>
      <c r="R108" s="12" t="s">
        <v>33</v>
      </c>
      <c r="S108" s="9"/>
      <c r="T108" s="12" t="s">
        <v>33</v>
      </c>
      <c r="U108" s="12" t="s">
        <v>33</v>
      </c>
      <c r="V108" s="9"/>
      <c r="W108" s="9"/>
      <c r="X108" s="9"/>
      <c r="Y108" s="9"/>
      <c r="Z108" s="9"/>
      <c r="AA108" s="9"/>
      <c r="AB108" s="9"/>
    </row>
    <row r="109" spans="1:28" x14ac:dyDescent="0.2">
      <c r="A109" s="7">
        <v>623</v>
      </c>
      <c r="B109" s="8">
        <f t="shared" si="1"/>
        <v>623</v>
      </c>
      <c r="C109" s="8" t="s">
        <v>29</v>
      </c>
      <c r="D109" s="8" t="s">
        <v>701</v>
      </c>
      <c r="E109" s="16">
        <v>234.11373734</v>
      </c>
      <c r="F109" s="10" t="s">
        <v>31</v>
      </c>
      <c r="G109" s="17" t="s">
        <v>590</v>
      </c>
      <c r="H109" s="8">
        <v>-28.803659</v>
      </c>
      <c r="I109" s="8">
        <v>29.690612999999999</v>
      </c>
      <c r="J109" s="8"/>
      <c r="K109" s="8"/>
      <c r="L109" s="8"/>
      <c r="M109" s="29" t="s">
        <v>697</v>
      </c>
      <c r="N109" s="9"/>
      <c r="O109" s="4"/>
      <c r="P109" s="12" t="s">
        <v>33</v>
      </c>
      <c r="Q109" s="12" t="s">
        <v>33</v>
      </c>
      <c r="R109" s="12" t="s">
        <v>33</v>
      </c>
      <c r="S109" s="12" t="s">
        <v>33</v>
      </c>
      <c r="T109" s="12" t="s">
        <v>33</v>
      </c>
      <c r="U109" s="13"/>
      <c r="V109" s="12" t="s">
        <v>33</v>
      </c>
      <c r="W109" s="9"/>
      <c r="X109" s="9"/>
      <c r="Y109" s="9"/>
      <c r="Z109" s="9"/>
      <c r="AA109" s="9"/>
      <c r="AB109" s="9"/>
    </row>
    <row r="110" spans="1:28" x14ac:dyDescent="0.2">
      <c r="A110" s="7">
        <v>624</v>
      </c>
      <c r="B110" s="8">
        <f t="shared" si="1"/>
        <v>624</v>
      </c>
      <c r="C110" s="8" t="s">
        <v>29</v>
      </c>
      <c r="D110" s="8" t="s">
        <v>702</v>
      </c>
      <c r="E110" s="16">
        <v>234.49307337100001</v>
      </c>
      <c r="F110" s="10" t="s">
        <v>31</v>
      </c>
      <c r="G110" s="17" t="s">
        <v>590</v>
      </c>
      <c r="H110" s="8">
        <v>-28.800476</v>
      </c>
      <c r="I110" s="8">
        <v>29.689205000000001</v>
      </c>
      <c r="J110" s="8"/>
      <c r="K110" s="8"/>
      <c r="L110" s="8"/>
      <c r="M110" s="26"/>
      <c r="N110" s="9"/>
      <c r="O110" s="4"/>
      <c r="P110" s="12" t="s">
        <v>33</v>
      </c>
      <c r="Q110" s="12" t="s">
        <v>33</v>
      </c>
      <c r="R110" s="12" t="s">
        <v>33</v>
      </c>
      <c r="S110" s="12" t="s">
        <v>33</v>
      </c>
      <c r="T110" s="12" t="s">
        <v>33</v>
      </c>
      <c r="U110" s="13"/>
      <c r="V110" s="12" t="s">
        <v>33</v>
      </c>
      <c r="W110" s="9"/>
      <c r="X110" s="9"/>
      <c r="Y110" s="9"/>
      <c r="Z110" s="9"/>
      <c r="AA110" s="9"/>
      <c r="AB110" s="9"/>
    </row>
    <row r="111" spans="1:28" x14ac:dyDescent="0.2">
      <c r="A111" s="7">
        <v>625</v>
      </c>
      <c r="B111" s="8">
        <f t="shared" si="1"/>
        <v>625</v>
      </c>
      <c r="C111" s="8" t="s">
        <v>29</v>
      </c>
      <c r="D111" s="8" t="s">
        <v>703</v>
      </c>
      <c r="E111" s="16">
        <v>234.900204417</v>
      </c>
      <c r="F111" s="10" t="s">
        <v>31</v>
      </c>
      <c r="G111" s="17" t="s">
        <v>590</v>
      </c>
      <c r="H111" s="8">
        <v>-28.798110999999999</v>
      </c>
      <c r="I111" s="8">
        <v>29.691644</v>
      </c>
      <c r="J111" s="8"/>
      <c r="K111" s="8"/>
      <c r="L111" s="8"/>
      <c r="M111" s="26"/>
      <c r="N111" s="9"/>
      <c r="O111" s="4"/>
      <c r="P111" s="12" t="s">
        <v>33</v>
      </c>
      <c r="Q111" s="12" t="s">
        <v>33</v>
      </c>
      <c r="R111" s="12" t="s">
        <v>33</v>
      </c>
      <c r="S111" s="12" t="s">
        <v>33</v>
      </c>
      <c r="T111" s="12" t="s">
        <v>33</v>
      </c>
      <c r="U111" s="13"/>
      <c r="V111" s="12" t="s">
        <v>33</v>
      </c>
      <c r="W111" s="9"/>
      <c r="X111" s="9"/>
      <c r="Y111" s="9"/>
      <c r="Z111" s="9"/>
      <c r="AA111" s="9"/>
      <c r="AB111" s="9"/>
    </row>
    <row r="112" spans="1:28" x14ac:dyDescent="0.2">
      <c r="A112" s="7">
        <v>626</v>
      </c>
      <c r="B112" s="8">
        <f t="shared" si="1"/>
        <v>626</v>
      </c>
      <c r="C112" s="8" t="s">
        <v>29</v>
      </c>
      <c r="D112" s="8" t="s">
        <v>704</v>
      </c>
      <c r="E112" s="16">
        <v>235.00899999999999</v>
      </c>
      <c r="F112" s="10" t="s">
        <v>207</v>
      </c>
      <c r="G112" s="17" t="s">
        <v>593</v>
      </c>
      <c r="H112" s="8">
        <v>-28.797145</v>
      </c>
      <c r="I112" s="8">
        <v>29.69143</v>
      </c>
      <c r="J112" s="8"/>
      <c r="K112" s="8"/>
      <c r="L112" s="8"/>
      <c r="M112" s="27" t="s">
        <v>26</v>
      </c>
      <c r="N112" s="9"/>
      <c r="O112" s="9"/>
      <c r="P112" s="12" t="s">
        <v>33</v>
      </c>
      <c r="Q112" s="12" t="s">
        <v>33</v>
      </c>
      <c r="R112" s="9"/>
      <c r="S112" s="9"/>
      <c r="T112" s="9"/>
      <c r="U112" s="9"/>
      <c r="V112" s="9"/>
      <c r="W112" s="9"/>
      <c r="X112" s="9"/>
      <c r="Y112" s="12" t="s">
        <v>33</v>
      </c>
      <c r="Z112" s="12" t="s">
        <v>33</v>
      </c>
      <c r="AA112" s="9"/>
      <c r="AB112" s="9"/>
    </row>
    <row r="113" spans="1:28" x14ac:dyDescent="0.2">
      <c r="A113" s="7">
        <v>627</v>
      </c>
      <c r="B113" s="8">
        <f t="shared" si="1"/>
        <v>627</v>
      </c>
      <c r="C113" s="8" t="s">
        <v>29</v>
      </c>
      <c r="D113" s="8" t="s">
        <v>705</v>
      </c>
      <c r="E113" s="16">
        <v>235.23978476099998</v>
      </c>
      <c r="F113" s="10" t="s">
        <v>31</v>
      </c>
      <c r="G113" s="17" t="s">
        <v>590</v>
      </c>
      <c r="H113" s="8">
        <v>-28.795124999999999</v>
      </c>
      <c r="I113" s="8">
        <v>29.690895000000001</v>
      </c>
      <c r="J113" s="8"/>
      <c r="K113" s="8"/>
      <c r="L113" s="8"/>
      <c r="M113" s="29" t="s">
        <v>697</v>
      </c>
      <c r="N113" s="9"/>
      <c r="O113" s="4"/>
      <c r="P113" s="12" t="s">
        <v>33</v>
      </c>
      <c r="Q113" s="12" t="s">
        <v>33</v>
      </c>
      <c r="R113" s="12" t="s">
        <v>33</v>
      </c>
      <c r="S113" s="12" t="s">
        <v>33</v>
      </c>
      <c r="T113" s="12" t="s">
        <v>33</v>
      </c>
      <c r="U113" s="13"/>
      <c r="V113" s="12" t="s">
        <v>33</v>
      </c>
      <c r="W113" s="9"/>
      <c r="X113" s="9"/>
      <c r="Y113" s="9"/>
      <c r="Z113" s="9"/>
      <c r="AA113" s="9"/>
      <c r="AB113" s="9"/>
    </row>
    <row r="114" spans="1:28" x14ac:dyDescent="0.2">
      <c r="A114" s="7">
        <v>628</v>
      </c>
      <c r="B114" s="8">
        <f t="shared" si="1"/>
        <v>628</v>
      </c>
      <c r="C114" s="8" t="s">
        <v>29</v>
      </c>
      <c r="D114" s="8" t="s">
        <v>706</v>
      </c>
      <c r="E114" s="16">
        <v>235.673686769</v>
      </c>
      <c r="F114" s="10" t="s">
        <v>31</v>
      </c>
      <c r="G114" s="17" t="s">
        <v>590</v>
      </c>
      <c r="H114" s="8">
        <v>-28.791474999999998</v>
      </c>
      <c r="I114" s="8">
        <v>29.689292999999999</v>
      </c>
      <c r="J114" s="8"/>
      <c r="K114" s="8"/>
      <c r="L114" s="8"/>
      <c r="M114" s="29" t="s">
        <v>697</v>
      </c>
      <c r="N114" s="9"/>
      <c r="O114" s="4"/>
      <c r="P114" s="12" t="s">
        <v>33</v>
      </c>
      <c r="Q114" s="12" t="s">
        <v>33</v>
      </c>
      <c r="R114" s="12" t="s">
        <v>33</v>
      </c>
      <c r="S114" s="12" t="s">
        <v>33</v>
      </c>
      <c r="T114" s="12" t="s">
        <v>33</v>
      </c>
      <c r="U114" s="13"/>
      <c r="V114" s="12" t="s">
        <v>33</v>
      </c>
      <c r="W114" s="9"/>
      <c r="X114" s="9"/>
      <c r="Y114" s="9"/>
      <c r="Z114" s="9"/>
      <c r="AA114" s="9"/>
      <c r="AB114" s="9"/>
    </row>
    <row r="115" spans="1:28" x14ac:dyDescent="0.2">
      <c r="A115" s="7">
        <v>629</v>
      </c>
      <c r="B115" s="8">
        <f t="shared" si="1"/>
        <v>629</v>
      </c>
      <c r="C115" s="8" t="s">
        <v>29</v>
      </c>
      <c r="D115" s="8" t="s">
        <v>707</v>
      </c>
      <c r="E115" s="16">
        <v>236.06934622400001</v>
      </c>
      <c r="F115" s="10" t="s">
        <v>31</v>
      </c>
      <c r="G115" s="17" t="s">
        <v>590</v>
      </c>
      <c r="H115" s="8">
        <v>-28.788152</v>
      </c>
      <c r="I115" s="8">
        <v>29.687818</v>
      </c>
      <c r="J115" s="8"/>
      <c r="K115" s="8"/>
      <c r="L115" s="8"/>
      <c r="M115" s="26" t="s">
        <v>591</v>
      </c>
      <c r="N115" s="9"/>
      <c r="O115" s="4"/>
      <c r="P115" s="12" t="s">
        <v>33</v>
      </c>
      <c r="Q115" s="12" t="s">
        <v>33</v>
      </c>
      <c r="R115" s="12" t="s">
        <v>33</v>
      </c>
      <c r="S115" s="12" t="s">
        <v>33</v>
      </c>
      <c r="T115" s="12" t="s">
        <v>33</v>
      </c>
      <c r="U115" s="13"/>
      <c r="V115" s="12" t="s">
        <v>33</v>
      </c>
      <c r="W115" s="9"/>
      <c r="X115" s="9"/>
      <c r="Y115" s="9"/>
      <c r="Z115" s="9"/>
      <c r="AA115" s="9"/>
      <c r="AB115" s="9"/>
    </row>
    <row r="116" spans="1:28" x14ac:dyDescent="0.2">
      <c r="A116" s="7">
        <v>630</v>
      </c>
      <c r="B116" s="8">
        <f t="shared" si="1"/>
        <v>630</v>
      </c>
      <c r="C116" s="8" t="s">
        <v>29</v>
      </c>
      <c r="D116" s="8" t="s">
        <v>708</v>
      </c>
      <c r="E116" s="16">
        <v>236.15648905</v>
      </c>
      <c r="F116" s="10" t="s">
        <v>202</v>
      </c>
      <c r="G116" s="17" t="s">
        <v>593</v>
      </c>
      <c r="H116" s="8">
        <v>-28.787417999999999</v>
      </c>
      <c r="I116" s="8">
        <v>29.687498999999999</v>
      </c>
      <c r="J116" s="8"/>
      <c r="K116" s="8"/>
      <c r="L116" s="8"/>
      <c r="M116" s="26" t="s">
        <v>591</v>
      </c>
      <c r="N116" s="9"/>
      <c r="O116" s="4"/>
      <c r="P116" s="12" t="s">
        <v>33</v>
      </c>
      <c r="Q116" s="12" t="s">
        <v>33</v>
      </c>
      <c r="R116" s="9"/>
      <c r="S116" s="9"/>
      <c r="T116" s="13"/>
      <c r="U116" s="12" t="s">
        <v>33</v>
      </c>
      <c r="V116" s="9"/>
      <c r="W116" s="9"/>
      <c r="X116" s="9"/>
      <c r="Y116" s="9"/>
      <c r="Z116" s="9"/>
      <c r="AA116" s="9"/>
      <c r="AB116" s="9"/>
    </row>
    <row r="117" spans="1:28" x14ac:dyDescent="0.2">
      <c r="A117" s="7">
        <v>631</v>
      </c>
      <c r="B117" s="8">
        <f t="shared" si="1"/>
        <v>631</v>
      </c>
      <c r="C117" s="8" t="s">
        <v>29</v>
      </c>
      <c r="D117" s="8" t="s">
        <v>709</v>
      </c>
      <c r="E117" s="16">
        <v>236.41344784199998</v>
      </c>
      <c r="F117" s="10" t="s">
        <v>31</v>
      </c>
      <c r="G117" s="17" t="s">
        <v>590</v>
      </c>
      <c r="H117" s="8">
        <v>-28.785257999999999</v>
      </c>
      <c r="I117" s="8">
        <v>29.686544999999999</v>
      </c>
      <c r="J117" s="8"/>
      <c r="K117" s="8"/>
      <c r="L117" s="8"/>
      <c r="M117" s="26" t="s">
        <v>591</v>
      </c>
      <c r="N117" s="9"/>
      <c r="O117" s="4"/>
      <c r="P117" s="12" t="s">
        <v>33</v>
      </c>
      <c r="Q117" s="12" t="s">
        <v>33</v>
      </c>
      <c r="R117" s="12" t="s">
        <v>33</v>
      </c>
      <c r="S117" s="12" t="s">
        <v>33</v>
      </c>
      <c r="T117" s="12" t="s">
        <v>33</v>
      </c>
      <c r="U117" s="13"/>
      <c r="V117" s="12" t="s">
        <v>33</v>
      </c>
      <c r="W117" s="9"/>
      <c r="X117" s="9"/>
      <c r="Y117" s="9"/>
      <c r="Z117" s="9"/>
      <c r="AA117" s="9"/>
      <c r="AB117" s="9"/>
    </row>
    <row r="118" spans="1:28" x14ac:dyDescent="0.2">
      <c r="A118" s="7">
        <v>632</v>
      </c>
      <c r="B118" s="8">
        <f t="shared" si="1"/>
        <v>632</v>
      </c>
      <c r="C118" s="8" t="s">
        <v>29</v>
      </c>
      <c r="D118" s="8" t="s">
        <v>710</v>
      </c>
      <c r="E118" s="16">
        <v>236.805183607</v>
      </c>
      <c r="F118" s="10" t="s">
        <v>31</v>
      </c>
      <c r="G118" s="17" t="s">
        <v>590</v>
      </c>
      <c r="H118" s="8">
        <v>-28.782012000000002</v>
      </c>
      <c r="I118" s="8">
        <v>29.684963</v>
      </c>
      <c r="J118" s="8"/>
      <c r="K118" s="8"/>
      <c r="L118" s="8"/>
      <c r="M118" s="26" t="s">
        <v>591</v>
      </c>
      <c r="N118" s="9"/>
      <c r="O118" s="4"/>
      <c r="P118" s="12" t="s">
        <v>33</v>
      </c>
      <c r="Q118" s="12" t="s">
        <v>33</v>
      </c>
      <c r="R118" s="12" t="s">
        <v>33</v>
      </c>
      <c r="S118" s="12" t="s">
        <v>33</v>
      </c>
      <c r="T118" s="12" t="s">
        <v>33</v>
      </c>
      <c r="U118" s="13"/>
      <c r="V118" s="12" t="s">
        <v>33</v>
      </c>
      <c r="W118" s="9"/>
      <c r="X118" s="9"/>
      <c r="Y118" s="9"/>
      <c r="Z118" s="9"/>
      <c r="AA118" s="9"/>
      <c r="AB118" s="9"/>
    </row>
    <row r="119" spans="1:28" x14ac:dyDescent="0.2">
      <c r="A119" s="7">
        <v>633</v>
      </c>
      <c r="B119" s="8">
        <f t="shared" si="1"/>
        <v>633</v>
      </c>
      <c r="C119" s="8" t="s">
        <v>29</v>
      </c>
      <c r="D119" s="8" t="s">
        <v>711</v>
      </c>
      <c r="E119" s="16">
        <v>237.19633985799999</v>
      </c>
      <c r="F119" s="10" t="s">
        <v>31</v>
      </c>
      <c r="G119" s="17" t="s">
        <v>590</v>
      </c>
      <c r="H119" s="8">
        <v>-28.778767999999999</v>
      </c>
      <c r="I119" s="8">
        <v>29.683392000000001</v>
      </c>
      <c r="J119" s="8"/>
      <c r="K119" s="8"/>
      <c r="L119" s="8"/>
      <c r="M119" s="26" t="s">
        <v>591</v>
      </c>
      <c r="N119" s="9"/>
      <c r="O119" s="4"/>
      <c r="P119" s="12" t="s">
        <v>33</v>
      </c>
      <c r="Q119" s="12" t="s">
        <v>33</v>
      </c>
      <c r="R119" s="12" t="s">
        <v>33</v>
      </c>
      <c r="S119" s="12" t="s">
        <v>33</v>
      </c>
      <c r="T119" s="12" t="s">
        <v>33</v>
      </c>
      <c r="U119" s="13"/>
      <c r="V119" s="12" t="s">
        <v>33</v>
      </c>
      <c r="W119" s="9"/>
      <c r="X119" s="9"/>
      <c r="Y119" s="9"/>
      <c r="Z119" s="9"/>
      <c r="AA119" s="9"/>
      <c r="AB119" s="9"/>
    </row>
    <row r="120" spans="1:28" x14ac:dyDescent="0.2">
      <c r="A120" s="7">
        <v>634</v>
      </c>
      <c r="B120" s="8">
        <f t="shared" si="1"/>
        <v>634</v>
      </c>
      <c r="C120" s="8" t="s">
        <v>29</v>
      </c>
      <c r="D120" s="10" t="s">
        <v>712</v>
      </c>
      <c r="E120" s="16">
        <v>237.42173513899999</v>
      </c>
      <c r="F120" s="10" t="s">
        <v>713</v>
      </c>
      <c r="G120" s="17" t="s">
        <v>45</v>
      </c>
      <c r="H120" s="8">
        <v>-28.776923</v>
      </c>
      <c r="I120" s="8">
        <v>29.682438000000001</v>
      </c>
      <c r="J120" s="8"/>
      <c r="K120" s="8"/>
      <c r="L120" s="8"/>
      <c r="M120" s="26" t="s">
        <v>591</v>
      </c>
      <c r="N120" s="9"/>
      <c r="O120" s="4"/>
      <c r="P120" s="12" t="s">
        <v>33</v>
      </c>
      <c r="Q120" s="9"/>
      <c r="R120" s="9"/>
      <c r="S120" s="9"/>
      <c r="T120" s="9"/>
      <c r="U120" s="9"/>
      <c r="V120" s="9"/>
      <c r="W120" s="9"/>
      <c r="X120" s="9"/>
      <c r="Y120" s="4"/>
      <c r="Z120" s="4"/>
      <c r="AA120" s="9"/>
      <c r="AB120" s="9"/>
    </row>
    <row r="121" spans="1:28" x14ac:dyDescent="0.2">
      <c r="A121" s="7">
        <v>635</v>
      </c>
      <c r="B121" s="8">
        <f t="shared" si="1"/>
        <v>635</v>
      </c>
      <c r="C121" s="8" t="s">
        <v>29</v>
      </c>
      <c r="D121" s="8" t="s">
        <v>714</v>
      </c>
      <c r="E121" s="16">
        <v>237.457670251</v>
      </c>
      <c r="F121" s="10" t="s">
        <v>202</v>
      </c>
      <c r="G121" s="17" t="s">
        <v>593</v>
      </c>
      <c r="H121" s="8">
        <v>-28.776620999999999</v>
      </c>
      <c r="I121" s="8">
        <v>29.682304999999999</v>
      </c>
      <c r="J121" s="8"/>
      <c r="K121" s="8"/>
      <c r="L121" s="8"/>
      <c r="M121" s="26" t="s">
        <v>591</v>
      </c>
      <c r="N121" s="9"/>
      <c r="O121" s="4"/>
      <c r="P121" s="12" t="s">
        <v>33</v>
      </c>
      <c r="Q121" s="12" t="s">
        <v>33</v>
      </c>
      <c r="R121" s="9"/>
      <c r="S121" s="9"/>
      <c r="T121" s="13"/>
      <c r="U121" s="12" t="s">
        <v>33</v>
      </c>
      <c r="V121" s="9"/>
      <c r="W121" s="9"/>
      <c r="X121" s="9"/>
      <c r="Y121" s="9"/>
      <c r="Z121" s="9"/>
      <c r="AA121" s="9"/>
      <c r="AB121" s="9"/>
    </row>
    <row r="122" spans="1:28" x14ac:dyDescent="0.2">
      <c r="A122" s="7">
        <v>636</v>
      </c>
      <c r="B122" s="8">
        <f t="shared" si="1"/>
        <v>636</v>
      </c>
      <c r="C122" s="8" t="s">
        <v>29</v>
      </c>
      <c r="D122" s="8" t="s">
        <v>715</v>
      </c>
      <c r="E122" s="16">
        <v>237.64355260299999</v>
      </c>
      <c r="F122" s="10" t="s">
        <v>31</v>
      </c>
      <c r="G122" s="17" t="s">
        <v>590</v>
      </c>
      <c r="H122" s="8">
        <v>-28.775071000000001</v>
      </c>
      <c r="I122" s="8">
        <v>29.68158</v>
      </c>
      <c r="J122" s="8"/>
      <c r="K122" s="8"/>
      <c r="L122" s="8"/>
      <c r="M122" s="26" t="s">
        <v>591</v>
      </c>
      <c r="N122" s="9"/>
      <c r="O122" s="4"/>
      <c r="P122" s="12" t="s">
        <v>33</v>
      </c>
      <c r="Q122" s="12" t="s">
        <v>33</v>
      </c>
      <c r="R122" s="12" t="s">
        <v>33</v>
      </c>
      <c r="S122" s="12" t="s">
        <v>33</v>
      </c>
      <c r="T122" s="12" t="s">
        <v>33</v>
      </c>
      <c r="U122" s="13"/>
      <c r="V122" s="12" t="s">
        <v>33</v>
      </c>
      <c r="W122" s="9"/>
      <c r="X122" s="9"/>
      <c r="Y122" s="9"/>
      <c r="Z122" s="9"/>
      <c r="AA122" s="9"/>
      <c r="AB122" s="9"/>
    </row>
    <row r="123" spans="1:28" x14ac:dyDescent="0.2">
      <c r="A123" s="7">
        <v>637</v>
      </c>
      <c r="B123" s="8">
        <f t="shared" si="1"/>
        <v>637</v>
      </c>
      <c r="C123" s="8" t="s">
        <v>29</v>
      </c>
      <c r="D123" s="8" t="s">
        <v>716</v>
      </c>
      <c r="E123" s="16">
        <v>237.94787734899998</v>
      </c>
      <c r="F123" s="10" t="s">
        <v>31</v>
      </c>
      <c r="G123" s="17" t="s">
        <v>590</v>
      </c>
      <c r="H123" s="8">
        <v>-28.773164999999999</v>
      </c>
      <c r="I123" s="8">
        <v>29.679790000000001</v>
      </c>
      <c r="J123" s="8"/>
      <c r="K123" s="8"/>
      <c r="L123" s="8"/>
      <c r="M123" s="26" t="s">
        <v>591</v>
      </c>
      <c r="N123" s="9"/>
      <c r="O123" s="4"/>
      <c r="P123" s="12" t="s">
        <v>33</v>
      </c>
      <c r="Q123" s="12" t="s">
        <v>33</v>
      </c>
      <c r="R123" s="12" t="s">
        <v>33</v>
      </c>
      <c r="S123" s="12" t="s">
        <v>33</v>
      </c>
      <c r="T123" s="12" t="s">
        <v>33</v>
      </c>
      <c r="U123" s="13"/>
      <c r="V123" s="12" t="s">
        <v>33</v>
      </c>
      <c r="W123" s="9"/>
      <c r="X123" s="9"/>
      <c r="Y123" s="9"/>
      <c r="Z123" s="9"/>
      <c r="AA123" s="9"/>
      <c r="AB123" s="9"/>
    </row>
    <row r="124" spans="1:28" x14ac:dyDescent="0.2">
      <c r="A124" s="7">
        <v>638</v>
      </c>
      <c r="B124" s="8">
        <f t="shared" si="1"/>
        <v>638</v>
      </c>
      <c r="C124" s="8" t="s">
        <v>29</v>
      </c>
      <c r="D124" s="8" t="s">
        <v>717</v>
      </c>
      <c r="E124" s="16">
        <v>238.01513112000001</v>
      </c>
      <c r="F124" s="10" t="s">
        <v>202</v>
      </c>
      <c r="G124" s="17" t="s">
        <v>593</v>
      </c>
      <c r="H124" s="8">
        <v>-28.773046999999998</v>
      </c>
      <c r="I124" s="8">
        <v>29.679179000000001</v>
      </c>
      <c r="J124" s="8"/>
      <c r="K124" s="8"/>
      <c r="L124" s="8"/>
      <c r="M124" s="26" t="s">
        <v>591</v>
      </c>
      <c r="N124" s="9"/>
      <c r="O124" s="4"/>
      <c r="P124" s="12" t="s">
        <v>33</v>
      </c>
      <c r="Q124" s="12" t="s">
        <v>33</v>
      </c>
      <c r="R124" s="9"/>
      <c r="S124" s="9"/>
      <c r="T124" s="13"/>
      <c r="U124" s="12" t="s">
        <v>33</v>
      </c>
      <c r="V124" s="9"/>
      <c r="W124" s="9"/>
      <c r="X124" s="9"/>
      <c r="Y124" s="9"/>
      <c r="Z124" s="9"/>
      <c r="AA124" s="9"/>
      <c r="AB124" s="9"/>
    </row>
    <row r="125" spans="1:28" x14ac:dyDescent="0.2">
      <c r="A125" s="7">
        <v>639</v>
      </c>
      <c r="B125" s="8">
        <f t="shared" si="1"/>
        <v>639</v>
      </c>
      <c r="C125" s="8" t="s">
        <v>29</v>
      </c>
      <c r="D125" s="8" t="s">
        <v>718</v>
      </c>
      <c r="E125" s="16">
        <v>238.34076900599999</v>
      </c>
      <c r="F125" s="10" t="s">
        <v>31</v>
      </c>
      <c r="G125" s="17" t="s">
        <v>590</v>
      </c>
      <c r="H125" s="8">
        <v>-28.770346</v>
      </c>
      <c r="I125" s="8">
        <v>29.677885</v>
      </c>
      <c r="J125" s="8"/>
      <c r="K125" s="8"/>
      <c r="L125" s="8"/>
      <c r="M125" s="26" t="s">
        <v>591</v>
      </c>
      <c r="N125" s="9"/>
      <c r="O125" s="4"/>
      <c r="P125" s="12" t="s">
        <v>33</v>
      </c>
      <c r="Q125" s="12" t="s">
        <v>33</v>
      </c>
      <c r="R125" s="12" t="s">
        <v>33</v>
      </c>
      <c r="S125" s="12" t="s">
        <v>33</v>
      </c>
      <c r="T125" s="12" t="s">
        <v>33</v>
      </c>
      <c r="U125" s="13"/>
      <c r="V125" s="12" t="s">
        <v>33</v>
      </c>
      <c r="W125" s="9"/>
      <c r="X125" s="9"/>
      <c r="Y125" s="9"/>
      <c r="Z125" s="9"/>
      <c r="AA125" s="9"/>
      <c r="AB125" s="9"/>
    </row>
    <row r="126" spans="1:28" x14ac:dyDescent="0.2">
      <c r="A126" s="7">
        <v>640</v>
      </c>
      <c r="B126" s="8">
        <f t="shared" si="1"/>
        <v>640</v>
      </c>
      <c r="C126" s="8" t="s">
        <v>29</v>
      </c>
      <c r="D126" s="8" t="s">
        <v>719</v>
      </c>
      <c r="E126" s="16">
        <v>238.69967451700001</v>
      </c>
      <c r="F126" s="10" t="s">
        <v>202</v>
      </c>
      <c r="G126" s="17" t="s">
        <v>593</v>
      </c>
      <c r="H126" s="8">
        <v>-28.767363</v>
      </c>
      <c r="I126" s="8">
        <v>29.676459000000001</v>
      </c>
      <c r="J126" s="8"/>
      <c r="K126" s="8"/>
      <c r="L126" s="8"/>
      <c r="M126" s="26" t="s">
        <v>591</v>
      </c>
      <c r="N126" s="9"/>
      <c r="O126" s="4"/>
      <c r="P126" s="12" t="s">
        <v>33</v>
      </c>
      <c r="Q126" s="12" t="s">
        <v>33</v>
      </c>
      <c r="R126" s="9"/>
      <c r="S126" s="9"/>
      <c r="T126" s="13"/>
      <c r="U126" s="12" t="s">
        <v>33</v>
      </c>
      <c r="V126" s="9"/>
      <c r="W126" s="9"/>
      <c r="X126" s="9"/>
      <c r="Y126" s="9"/>
      <c r="Z126" s="9"/>
      <c r="AA126" s="9"/>
      <c r="AB126" s="9"/>
    </row>
    <row r="127" spans="1:28" x14ac:dyDescent="0.2">
      <c r="A127" s="7">
        <v>641</v>
      </c>
      <c r="B127" s="8">
        <f t="shared" si="1"/>
        <v>641</v>
      </c>
      <c r="C127" s="8" t="s">
        <v>29</v>
      </c>
      <c r="D127" s="8" t="s">
        <v>720</v>
      </c>
      <c r="E127" s="16">
        <v>238.75146282200001</v>
      </c>
      <c r="F127" s="10" t="s">
        <v>136</v>
      </c>
      <c r="G127" s="17" t="s">
        <v>593</v>
      </c>
      <c r="H127" s="8">
        <v>-28.766928</v>
      </c>
      <c r="I127" s="8">
        <v>29.676264</v>
      </c>
      <c r="J127" s="8"/>
      <c r="K127" s="8"/>
      <c r="L127" s="8"/>
      <c r="M127" s="26" t="s">
        <v>591</v>
      </c>
      <c r="N127" s="9"/>
      <c r="O127" s="9"/>
      <c r="P127" s="12" t="s">
        <v>33</v>
      </c>
      <c r="Q127" s="12" t="s">
        <v>33</v>
      </c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</row>
    <row r="128" spans="1:28" x14ac:dyDescent="0.2">
      <c r="A128" s="7">
        <v>642</v>
      </c>
      <c r="B128" s="8">
        <f t="shared" si="1"/>
        <v>642</v>
      </c>
      <c r="C128" s="8" t="s">
        <v>29</v>
      </c>
      <c r="D128" s="8" t="s">
        <v>721</v>
      </c>
      <c r="E128" s="16">
        <v>238.76539994199999</v>
      </c>
      <c r="F128" s="10" t="s">
        <v>31</v>
      </c>
      <c r="G128" s="17" t="s">
        <v>590</v>
      </c>
      <c r="H128" s="8">
        <v>-28.766815000000001</v>
      </c>
      <c r="I128" s="8">
        <v>29.676203999999998</v>
      </c>
      <c r="J128" s="8"/>
      <c r="K128" s="8"/>
      <c r="L128" s="8"/>
      <c r="M128" s="26" t="s">
        <v>591</v>
      </c>
      <c r="N128" s="9"/>
      <c r="O128" s="4"/>
      <c r="P128" s="12" t="s">
        <v>33</v>
      </c>
      <c r="Q128" s="12" t="s">
        <v>33</v>
      </c>
      <c r="R128" s="12" t="s">
        <v>33</v>
      </c>
      <c r="S128" s="12" t="s">
        <v>33</v>
      </c>
      <c r="T128" s="12" t="s">
        <v>33</v>
      </c>
      <c r="U128" s="13"/>
      <c r="V128" s="12" t="s">
        <v>33</v>
      </c>
      <c r="W128" s="9"/>
      <c r="X128" s="9"/>
      <c r="Y128" s="9"/>
      <c r="Z128" s="9"/>
      <c r="AA128" s="9"/>
      <c r="AB128" s="9"/>
    </row>
    <row r="129" spans="1:28" x14ac:dyDescent="0.2">
      <c r="A129" s="7">
        <v>643</v>
      </c>
      <c r="B129" s="8">
        <f t="shared" ref="B129:B192" si="2">B128+1</f>
        <v>643</v>
      </c>
      <c r="C129" s="8" t="s">
        <v>29</v>
      </c>
      <c r="D129" s="8" t="s">
        <v>722</v>
      </c>
      <c r="E129" s="16">
        <v>239.03274148100002</v>
      </c>
      <c r="F129" s="10" t="s">
        <v>202</v>
      </c>
      <c r="G129" s="17" t="s">
        <v>593</v>
      </c>
      <c r="H129" s="8">
        <v>-28.764913</v>
      </c>
      <c r="I129" s="8">
        <v>29.674676999999999</v>
      </c>
      <c r="J129" s="8"/>
      <c r="K129" s="8"/>
      <c r="L129" s="8"/>
      <c r="M129" s="26" t="s">
        <v>591</v>
      </c>
      <c r="N129" s="9"/>
      <c r="O129" s="4"/>
      <c r="P129" s="4"/>
      <c r="Q129" s="4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</row>
    <row r="130" spans="1:28" x14ac:dyDescent="0.2">
      <c r="A130" s="7">
        <v>644</v>
      </c>
      <c r="B130" s="8">
        <f t="shared" si="2"/>
        <v>644</v>
      </c>
      <c r="C130" s="8" t="s">
        <v>29</v>
      </c>
      <c r="D130" s="8" t="s">
        <v>723</v>
      </c>
      <c r="E130" s="16">
        <v>239.06058520599998</v>
      </c>
      <c r="F130" s="10" t="s">
        <v>207</v>
      </c>
      <c r="G130" s="17" t="s">
        <v>593</v>
      </c>
      <c r="H130" s="8">
        <v>-28.764771</v>
      </c>
      <c r="I130" s="8">
        <v>29.674441999999999</v>
      </c>
      <c r="J130" s="8"/>
      <c r="K130" s="8"/>
      <c r="L130" s="8"/>
      <c r="M130" s="26" t="s">
        <v>591</v>
      </c>
      <c r="N130" s="9"/>
      <c r="O130" s="9"/>
      <c r="P130" s="12" t="s">
        <v>33</v>
      </c>
      <c r="Q130" s="12" t="s">
        <v>33</v>
      </c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</row>
    <row r="131" spans="1:28" x14ac:dyDescent="0.2">
      <c r="A131" s="7">
        <v>645</v>
      </c>
      <c r="B131" s="8">
        <f t="shared" si="2"/>
        <v>645</v>
      </c>
      <c r="C131" s="8" t="s">
        <v>29</v>
      </c>
      <c r="D131" s="8" t="s">
        <v>724</v>
      </c>
      <c r="E131" s="16">
        <v>239.110472722</v>
      </c>
      <c r="F131" s="10" t="s">
        <v>31</v>
      </c>
      <c r="G131" s="17" t="s">
        <v>590</v>
      </c>
      <c r="H131" s="8">
        <v>-28.764531000000002</v>
      </c>
      <c r="I131" s="8">
        <v>29.674009000000002</v>
      </c>
      <c r="J131" s="8"/>
      <c r="K131" s="8"/>
      <c r="L131" s="8"/>
      <c r="M131" s="26"/>
      <c r="N131" s="9"/>
      <c r="O131" s="4"/>
      <c r="P131" s="12" t="s">
        <v>33</v>
      </c>
      <c r="Q131" s="12" t="s">
        <v>33</v>
      </c>
      <c r="R131" s="12" t="s">
        <v>33</v>
      </c>
      <c r="S131" s="12" t="s">
        <v>33</v>
      </c>
      <c r="T131" s="12" t="s">
        <v>33</v>
      </c>
      <c r="U131" s="13"/>
      <c r="V131" s="12" t="s">
        <v>33</v>
      </c>
      <c r="W131" s="9"/>
      <c r="X131" s="9"/>
      <c r="Y131" s="9"/>
      <c r="Z131" s="9"/>
      <c r="AA131" s="9"/>
      <c r="AB131" s="9"/>
    </row>
    <row r="132" spans="1:28" x14ac:dyDescent="0.2">
      <c r="A132" s="7">
        <v>646</v>
      </c>
      <c r="B132" s="8">
        <f t="shared" si="2"/>
        <v>646</v>
      </c>
      <c r="C132" s="8" t="s">
        <v>29</v>
      </c>
      <c r="D132" s="8" t="s">
        <v>725</v>
      </c>
      <c r="E132" s="16">
        <v>239.971464191</v>
      </c>
      <c r="F132" s="10" t="s">
        <v>31</v>
      </c>
      <c r="G132" s="17" t="s">
        <v>590</v>
      </c>
      <c r="H132" s="8">
        <v>-28.758531999999999</v>
      </c>
      <c r="I132" s="8">
        <v>29.668844</v>
      </c>
      <c r="J132" s="8"/>
      <c r="K132" s="8"/>
      <c r="L132" s="8"/>
      <c r="M132" s="26" t="s">
        <v>591</v>
      </c>
      <c r="N132" s="9"/>
      <c r="O132" s="4"/>
      <c r="P132" s="12" t="s">
        <v>33</v>
      </c>
      <c r="Q132" s="12" t="s">
        <v>33</v>
      </c>
      <c r="R132" s="12" t="s">
        <v>33</v>
      </c>
      <c r="S132" s="12" t="s">
        <v>33</v>
      </c>
      <c r="T132" s="12" t="s">
        <v>33</v>
      </c>
      <c r="U132" s="13"/>
      <c r="V132" s="12" t="s">
        <v>33</v>
      </c>
      <c r="W132" s="9"/>
      <c r="X132" s="9"/>
      <c r="Y132" s="9"/>
      <c r="Z132" s="9"/>
      <c r="AA132" s="9"/>
      <c r="AB132" s="9"/>
    </row>
    <row r="133" spans="1:28" x14ac:dyDescent="0.2">
      <c r="A133" s="7">
        <v>647</v>
      </c>
      <c r="B133" s="8">
        <f t="shared" si="2"/>
        <v>647</v>
      </c>
      <c r="C133" s="8" t="s">
        <v>29</v>
      </c>
      <c r="D133" s="8" t="s">
        <v>726</v>
      </c>
      <c r="E133" s="16">
        <v>240.15</v>
      </c>
      <c r="F133" s="10" t="s">
        <v>202</v>
      </c>
      <c r="G133" s="17" t="s">
        <v>593</v>
      </c>
      <c r="H133" s="8">
        <v>-28.755661</v>
      </c>
      <c r="I133" s="8">
        <v>29.666789999999999</v>
      </c>
      <c r="J133" s="8"/>
      <c r="K133" s="8"/>
      <c r="L133" s="8"/>
      <c r="M133" s="26" t="s">
        <v>591</v>
      </c>
      <c r="N133" s="9"/>
      <c r="O133" s="4"/>
      <c r="P133" s="12" t="s">
        <v>33</v>
      </c>
      <c r="Q133" s="12" t="s">
        <v>33</v>
      </c>
      <c r="R133" s="9"/>
      <c r="S133" s="9"/>
      <c r="T133" s="13"/>
      <c r="U133" s="12" t="s">
        <v>33</v>
      </c>
      <c r="V133" s="9"/>
      <c r="W133" s="9"/>
      <c r="X133" s="9"/>
      <c r="Y133" s="9"/>
      <c r="Z133" s="9"/>
      <c r="AA133" s="9"/>
      <c r="AB133" s="9"/>
    </row>
    <row r="134" spans="1:28" x14ac:dyDescent="0.2">
      <c r="A134" s="7">
        <v>648</v>
      </c>
      <c r="B134" s="8">
        <f t="shared" si="2"/>
        <v>648</v>
      </c>
      <c r="C134" s="8" t="s">
        <v>29</v>
      </c>
      <c r="D134" s="8" t="s">
        <v>727</v>
      </c>
      <c r="E134" s="16">
        <v>240.43</v>
      </c>
      <c r="F134" s="10" t="s">
        <v>31</v>
      </c>
      <c r="G134" s="17" t="s">
        <v>590</v>
      </c>
      <c r="H134" s="8">
        <v>-28.753640999999998</v>
      </c>
      <c r="I134" s="8">
        <v>29.665229</v>
      </c>
      <c r="J134" s="8"/>
      <c r="K134" s="8"/>
      <c r="L134" s="8"/>
      <c r="M134" s="26" t="s">
        <v>591</v>
      </c>
      <c r="N134" s="9"/>
      <c r="O134" s="4"/>
      <c r="P134" s="12" t="s">
        <v>33</v>
      </c>
      <c r="Q134" s="12" t="s">
        <v>33</v>
      </c>
      <c r="R134" s="12" t="s">
        <v>33</v>
      </c>
      <c r="S134" s="12" t="s">
        <v>33</v>
      </c>
      <c r="T134" s="12" t="s">
        <v>33</v>
      </c>
      <c r="U134" s="13"/>
      <c r="V134" s="12" t="s">
        <v>33</v>
      </c>
      <c r="W134" s="9"/>
      <c r="X134" s="9"/>
      <c r="Y134" s="9"/>
      <c r="Z134" s="9"/>
      <c r="AA134" s="9"/>
      <c r="AB134" s="9"/>
    </row>
    <row r="135" spans="1:28" x14ac:dyDescent="0.2">
      <c r="A135" s="7">
        <v>649</v>
      </c>
      <c r="B135" s="8">
        <f t="shared" si="2"/>
        <v>649</v>
      </c>
      <c r="C135" s="8" t="s">
        <v>29</v>
      </c>
      <c r="D135" s="8" t="s">
        <v>728</v>
      </c>
      <c r="E135" s="16">
        <v>240.68417662600001</v>
      </c>
      <c r="F135" s="10" t="s">
        <v>202</v>
      </c>
      <c r="G135" s="17" t="s">
        <v>593</v>
      </c>
      <c r="H135" s="8">
        <v>-28.753245</v>
      </c>
      <c r="I135" s="8">
        <v>29.664871999999999</v>
      </c>
      <c r="J135" s="8"/>
      <c r="K135" s="8"/>
      <c r="L135" s="8"/>
      <c r="M135" s="26" t="s">
        <v>591</v>
      </c>
      <c r="N135" s="9"/>
      <c r="O135" s="4"/>
      <c r="P135" s="12" t="s">
        <v>33</v>
      </c>
      <c r="Q135" s="12" t="s">
        <v>33</v>
      </c>
      <c r="R135" s="9"/>
      <c r="S135" s="9"/>
      <c r="T135" s="13"/>
      <c r="U135" s="12" t="s">
        <v>33</v>
      </c>
      <c r="V135" s="9"/>
      <c r="W135" s="9"/>
      <c r="X135" s="9"/>
      <c r="Y135" s="9"/>
      <c r="Z135" s="9"/>
      <c r="AA135" s="9"/>
      <c r="AB135" s="9"/>
    </row>
    <row r="136" spans="1:28" x14ac:dyDescent="0.2">
      <c r="A136" s="7">
        <v>650</v>
      </c>
      <c r="B136" s="8">
        <f t="shared" si="2"/>
        <v>650</v>
      </c>
      <c r="C136" s="8" t="s">
        <v>29</v>
      </c>
      <c r="D136" s="8" t="s">
        <v>729</v>
      </c>
      <c r="E136" s="16">
        <v>241.06687578900002</v>
      </c>
      <c r="F136" s="10" t="s">
        <v>202</v>
      </c>
      <c r="G136" s="17" t="s">
        <v>593</v>
      </c>
      <c r="H136" s="8">
        <v>-28.750540999999998</v>
      </c>
      <c r="I136" s="8">
        <v>29.662438999999999</v>
      </c>
      <c r="J136" s="8"/>
      <c r="K136" s="8"/>
      <c r="L136" s="8"/>
      <c r="M136" s="26" t="s">
        <v>591</v>
      </c>
      <c r="N136" s="9"/>
      <c r="O136" s="4"/>
      <c r="P136" s="12" t="s">
        <v>33</v>
      </c>
      <c r="Q136" s="12" t="s">
        <v>33</v>
      </c>
      <c r="R136" s="9"/>
      <c r="S136" s="9"/>
      <c r="T136" s="13"/>
      <c r="U136" s="12" t="s">
        <v>33</v>
      </c>
      <c r="V136" s="9"/>
      <c r="W136" s="9"/>
      <c r="X136" s="9"/>
      <c r="Y136" s="9"/>
      <c r="Z136" s="9"/>
      <c r="AA136" s="9"/>
      <c r="AB136" s="9"/>
    </row>
    <row r="137" spans="1:28" x14ac:dyDescent="0.2">
      <c r="A137" s="7">
        <v>651</v>
      </c>
      <c r="B137" s="8">
        <f t="shared" si="2"/>
        <v>651</v>
      </c>
      <c r="C137" s="8" t="s">
        <v>29</v>
      </c>
      <c r="D137" s="8" t="s">
        <v>730</v>
      </c>
      <c r="E137" s="16">
        <v>242.14209273700001</v>
      </c>
      <c r="F137" s="10" t="s">
        <v>202</v>
      </c>
      <c r="G137" s="17" t="s">
        <v>593</v>
      </c>
      <c r="H137" s="8">
        <v>-28.743524000000001</v>
      </c>
      <c r="I137" s="8">
        <v>29.654954</v>
      </c>
      <c r="J137" s="8"/>
      <c r="K137" s="8"/>
      <c r="L137" s="8"/>
      <c r="M137" s="26" t="s">
        <v>591</v>
      </c>
      <c r="N137" s="9"/>
      <c r="O137" s="4"/>
      <c r="P137" s="12" t="s">
        <v>33</v>
      </c>
      <c r="Q137" s="12" t="s">
        <v>33</v>
      </c>
      <c r="R137" s="9"/>
      <c r="S137" s="9"/>
      <c r="T137" s="13"/>
      <c r="U137" s="12" t="s">
        <v>33</v>
      </c>
      <c r="V137" s="9"/>
      <c r="W137" s="9"/>
      <c r="X137" s="9"/>
      <c r="Y137" s="9"/>
      <c r="Z137" s="9"/>
      <c r="AA137" s="9"/>
      <c r="AB137" s="9"/>
    </row>
    <row r="138" spans="1:28" x14ac:dyDescent="0.2">
      <c r="A138" s="7">
        <v>652</v>
      </c>
      <c r="B138" s="8">
        <f t="shared" si="2"/>
        <v>652</v>
      </c>
      <c r="C138" s="8" t="s">
        <v>29</v>
      </c>
      <c r="D138" s="8" t="s">
        <v>731</v>
      </c>
      <c r="E138" s="16">
        <v>242.916389047</v>
      </c>
      <c r="F138" s="10" t="s">
        <v>202</v>
      </c>
      <c r="G138" s="17" t="s">
        <v>593</v>
      </c>
      <c r="H138" s="8">
        <v>-28.737718999999998</v>
      </c>
      <c r="I138" s="8">
        <v>29.650798000000002</v>
      </c>
      <c r="J138" s="8"/>
      <c r="K138" s="8"/>
      <c r="L138" s="8"/>
      <c r="M138" s="26"/>
      <c r="N138" s="9"/>
      <c r="O138" s="4"/>
      <c r="P138" s="12" t="s">
        <v>33</v>
      </c>
      <c r="Q138" s="12" t="s">
        <v>33</v>
      </c>
      <c r="R138" s="9"/>
      <c r="S138" s="9"/>
      <c r="T138" s="13"/>
      <c r="U138" s="12" t="s">
        <v>33</v>
      </c>
      <c r="V138" s="9"/>
      <c r="W138" s="9"/>
      <c r="X138" s="9"/>
      <c r="Y138" s="9"/>
      <c r="Z138" s="9"/>
      <c r="AA138" s="9"/>
      <c r="AB138" s="9"/>
    </row>
    <row r="139" spans="1:28" x14ac:dyDescent="0.2">
      <c r="A139" s="7">
        <v>653</v>
      </c>
      <c r="B139" s="8">
        <f t="shared" si="2"/>
        <v>653</v>
      </c>
      <c r="C139" s="8" t="s">
        <v>29</v>
      </c>
      <c r="D139" s="8" t="s">
        <v>732</v>
      </c>
      <c r="E139" s="16">
        <v>243.09110287599998</v>
      </c>
      <c r="F139" s="10" t="s">
        <v>202</v>
      </c>
      <c r="G139" s="17" t="s">
        <v>593</v>
      </c>
      <c r="H139" s="8">
        <v>-28.736229000000002</v>
      </c>
      <c r="I139" s="8">
        <v>29.650214999999999</v>
      </c>
      <c r="J139" s="8"/>
      <c r="K139" s="8"/>
      <c r="L139" s="8"/>
      <c r="M139" s="26" t="s">
        <v>591</v>
      </c>
      <c r="N139" s="9"/>
      <c r="O139" s="4"/>
      <c r="P139" s="12" t="s">
        <v>33</v>
      </c>
      <c r="Q139" s="12" t="s">
        <v>33</v>
      </c>
      <c r="R139" s="9"/>
      <c r="S139" s="9"/>
      <c r="T139" s="13"/>
      <c r="U139" s="12" t="s">
        <v>33</v>
      </c>
      <c r="V139" s="9"/>
      <c r="W139" s="9"/>
      <c r="X139" s="9"/>
      <c r="Y139" s="9"/>
      <c r="Z139" s="9"/>
      <c r="AA139" s="9"/>
      <c r="AB139" s="9"/>
    </row>
    <row r="140" spans="1:28" x14ac:dyDescent="0.2">
      <c r="A140" s="7">
        <v>654</v>
      </c>
      <c r="B140" s="8">
        <f t="shared" si="2"/>
        <v>654</v>
      </c>
      <c r="C140" s="8" t="s">
        <v>29</v>
      </c>
      <c r="D140" s="8" t="s">
        <v>733</v>
      </c>
      <c r="E140" s="16">
        <v>243.93</v>
      </c>
      <c r="F140" s="10" t="s">
        <v>31</v>
      </c>
      <c r="G140" s="17" t="s">
        <v>590</v>
      </c>
      <c r="H140" s="8">
        <v>-28.729531000000001</v>
      </c>
      <c r="I140" s="8">
        <v>29.647351</v>
      </c>
      <c r="J140" s="8"/>
      <c r="K140" s="8"/>
      <c r="L140" s="8"/>
      <c r="M140" s="26"/>
      <c r="N140" s="9"/>
      <c r="O140" s="4"/>
      <c r="P140" s="12" t="s">
        <v>33</v>
      </c>
      <c r="Q140" s="12" t="s">
        <v>33</v>
      </c>
      <c r="R140" s="12" t="s">
        <v>33</v>
      </c>
      <c r="S140" s="12" t="s">
        <v>33</v>
      </c>
      <c r="T140" s="12" t="s">
        <v>33</v>
      </c>
      <c r="U140" s="13"/>
      <c r="V140" s="12" t="s">
        <v>33</v>
      </c>
      <c r="W140" s="9"/>
      <c r="X140" s="9"/>
      <c r="Y140" s="9"/>
      <c r="Z140" s="9"/>
      <c r="AA140" s="9"/>
      <c r="AB140" s="9"/>
    </row>
    <row r="141" spans="1:28" x14ac:dyDescent="0.2">
      <c r="A141" s="7">
        <v>655</v>
      </c>
      <c r="B141" s="8">
        <f t="shared" si="2"/>
        <v>655</v>
      </c>
      <c r="C141" s="8" t="s">
        <v>29</v>
      </c>
      <c r="D141" s="8" t="s">
        <v>734</v>
      </c>
      <c r="E141" s="16">
        <v>244.59939006100001</v>
      </c>
      <c r="F141" s="10" t="s">
        <v>31</v>
      </c>
      <c r="G141" s="17" t="s">
        <v>590</v>
      </c>
      <c r="H141" s="8">
        <v>-28.723796</v>
      </c>
      <c r="I141" s="8">
        <v>29.647513</v>
      </c>
      <c r="J141" s="8"/>
      <c r="K141" s="8"/>
      <c r="L141" s="8"/>
      <c r="M141" s="26"/>
      <c r="N141" s="9"/>
      <c r="O141" s="4"/>
      <c r="P141" s="12" t="s">
        <v>33</v>
      </c>
      <c r="Q141" s="12" t="s">
        <v>33</v>
      </c>
      <c r="R141" s="12" t="s">
        <v>33</v>
      </c>
      <c r="S141" s="12" t="s">
        <v>33</v>
      </c>
      <c r="T141" s="12" t="s">
        <v>33</v>
      </c>
      <c r="U141" s="13"/>
      <c r="V141" s="12" t="s">
        <v>33</v>
      </c>
      <c r="W141" s="9"/>
      <c r="X141" s="9"/>
      <c r="Y141" s="9"/>
      <c r="Z141" s="9"/>
      <c r="AA141" s="9"/>
      <c r="AB141" s="9"/>
    </row>
    <row r="142" spans="1:28" x14ac:dyDescent="0.2">
      <c r="A142" s="7">
        <v>656</v>
      </c>
      <c r="B142" s="8">
        <f t="shared" si="2"/>
        <v>656</v>
      </c>
      <c r="C142" s="8" t="s">
        <v>29</v>
      </c>
      <c r="D142" s="8" t="s">
        <v>735</v>
      </c>
      <c r="E142" s="16">
        <v>244.95517503300002</v>
      </c>
      <c r="F142" s="10" t="s">
        <v>31</v>
      </c>
      <c r="G142" s="17" t="s">
        <v>590</v>
      </c>
      <c r="H142" s="8">
        <v>-28.720652000000001</v>
      </c>
      <c r="I142" s="8">
        <v>29.648143999999998</v>
      </c>
      <c r="J142" s="8"/>
      <c r="K142" s="8"/>
      <c r="L142" s="8"/>
      <c r="M142" s="26" t="s">
        <v>591</v>
      </c>
      <c r="N142" s="9"/>
      <c r="O142" s="4"/>
      <c r="P142" s="12" t="s">
        <v>33</v>
      </c>
      <c r="Q142" s="12" t="s">
        <v>33</v>
      </c>
      <c r="R142" s="12" t="s">
        <v>33</v>
      </c>
      <c r="S142" s="12" t="s">
        <v>33</v>
      </c>
      <c r="T142" s="12" t="s">
        <v>33</v>
      </c>
      <c r="U142" s="13"/>
      <c r="V142" s="12" t="s">
        <v>33</v>
      </c>
      <c r="W142" s="9"/>
      <c r="X142" s="9"/>
      <c r="Y142" s="9"/>
      <c r="Z142" s="9"/>
      <c r="AA142" s="9"/>
      <c r="AB142" s="9"/>
    </row>
    <row r="143" spans="1:28" x14ac:dyDescent="0.2">
      <c r="A143" s="7">
        <v>657</v>
      </c>
      <c r="B143" s="8">
        <f t="shared" si="2"/>
        <v>657</v>
      </c>
      <c r="C143" s="8" t="s">
        <v>29</v>
      </c>
      <c r="D143" s="8" t="s">
        <v>736</v>
      </c>
      <c r="E143" s="16">
        <v>245.02182692</v>
      </c>
      <c r="F143" s="10" t="s">
        <v>31</v>
      </c>
      <c r="G143" s="17" t="s">
        <v>590</v>
      </c>
      <c r="H143" s="8">
        <v>-28.720050000000001</v>
      </c>
      <c r="I143" s="8">
        <v>29.648161000000002</v>
      </c>
      <c r="J143" s="8"/>
      <c r="K143" s="8"/>
      <c r="L143" s="8"/>
      <c r="M143" s="26" t="s">
        <v>591</v>
      </c>
      <c r="N143" s="9"/>
      <c r="O143" s="4"/>
      <c r="P143" s="12" t="s">
        <v>33</v>
      </c>
      <c r="Q143" s="12" t="s">
        <v>33</v>
      </c>
      <c r="R143" s="12" t="s">
        <v>33</v>
      </c>
      <c r="S143" s="12" t="s">
        <v>33</v>
      </c>
      <c r="T143" s="12" t="s">
        <v>33</v>
      </c>
      <c r="U143" s="13"/>
      <c r="V143" s="12" t="s">
        <v>33</v>
      </c>
      <c r="W143" s="9"/>
      <c r="X143" s="9"/>
      <c r="Y143" s="9"/>
      <c r="Z143" s="9"/>
      <c r="AA143" s="9"/>
      <c r="AB143" s="9"/>
    </row>
    <row r="144" spans="1:28" x14ac:dyDescent="0.2">
      <c r="A144" s="7">
        <v>658</v>
      </c>
      <c r="B144" s="8">
        <f t="shared" si="2"/>
        <v>658</v>
      </c>
      <c r="C144" s="8" t="s">
        <v>29</v>
      </c>
      <c r="D144" s="8" t="s">
        <v>737</v>
      </c>
      <c r="E144" s="16">
        <v>245.53795835700001</v>
      </c>
      <c r="F144" s="10" t="s">
        <v>31</v>
      </c>
      <c r="G144" s="17" t="s">
        <v>590</v>
      </c>
      <c r="H144" s="8">
        <v>-28.715519</v>
      </c>
      <c r="I144" s="8">
        <v>29.647065999999999</v>
      </c>
      <c r="J144" s="8"/>
      <c r="K144" s="8"/>
      <c r="L144" s="8"/>
      <c r="M144" s="26" t="s">
        <v>591</v>
      </c>
      <c r="N144" s="9"/>
      <c r="O144" s="4"/>
      <c r="P144" s="12" t="s">
        <v>33</v>
      </c>
      <c r="Q144" s="12" t="s">
        <v>33</v>
      </c>
      <c r="R144" s="12" t="s">
        <v>33</v>
      </c>
      <c r="S144" s="12" t="s">
        <v>33</v>
      </c>
      <c r="T144" s="12" t="s">
        <v>33</v>
      </c>
      <c r="U144" s="13"/>
      <c r="V144" s="12" t="s">
        <v>33</v>
      </c>
      <c r="W144" s="9"/>
      <c r="X144" s="9"/>
      <c r="Y144" s="9"/>
      <c r="Z144" s="9"/>
      <c r="AA144" s="9"/>
      <c r="AB144" s="9"/>
    </row>
    <row r="145" spans="1:28" x14ac:dyDescent="0.2">
      <c r="A145" s="7">
        <v>659</v>
      </c>
      <c r="B145" s="8">
        <f t="shared" si="2"/>
        <v>659</v>
      </c>
      <c r="C145" s="8" t="s">
        <v>29</v>
      </c>
      <c r="D145" s="8" t="s">
        <v>738</v>
      </c>
      <c r="E145" s="16">
        <v>245.68978884299997</v>
      </c>
      <c r="F145" s="10" t="s">
        <v>202</v>
      </c>
      <c r="G145" s="17" t="s">
        <v>593</v>
      </c>
      <c r="H145" s="8">
        <v>-28.714264</v>
      </c>
      <c r="I145" s="8">
        <v>29.646445</v>
      </c>
      <c r="J145" s="8"/>
      <c r="K145" s="8"/>
      <c r="L145" s="8"/>
      <c r="M145" s="26"/>
      <c r="N145" s="9"/>
      <c r="O145" s="4"/>
      <c r="P145" s="4"/>
      <c r="Q145" s="4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</row>
    <row r="146" spans="1:28" x14ac:dyDescent="0.2">
      <c r="A146" s="7">
        <v>660</v>
      </c>
      <c r="B146" s="8">
        <f t="shared" si="2"/>
        <v>660</v>
      </c>
      <c r="C146" s="8" t="s">
        <v>29</v>
      </c>
      <c r="D146" s="8" t="s">
        <v>739</v>
      </c>
      <c r="E146" s="16">
        <v>246.71731214799999</v>
      </c>
      <c r="F146" s="10" t="s">
        <v>202</v>
      </c>
      <c r="G146" s="17" t="s">
        <v>593</v>
      </c>
      <c r="H146" s="8">
        <v>-28.706175999999999</v>
      </c>
      <c r="I146" s="8">
        <v>29.641492</v>
      </c>
      <c r="J146" s="8"/>
      <c r="K146" s="8"/>
      <c r="L146" s="8"/>
      <c r="M146" s="26" t="s">
        <v>591</v>
      </c>
      <c r="N146" s="9"/>
      <c r="O146" s="4"/>
      <c r="P146" s="12" t="s">
        <v>33</v>
      </c>
      <c r="Q146" s="12" t="s">
        <v>33</v>
      </c>
      <c r="R146" s="9"/>
      <c r="S146" s="9"/>
      <c r="T146" s="13"/>
      <c r="U146" s="12" t="s">
        <v>33</v>
      </c>
      <c r="V146" s="9"/>
      <c r="W146" s="9"/>
      <c r="X146" s="9"/>
      <c r="Y146" s="9"/>
      <c r="Z146" s="9"/>
      <c r="AA146" s="9"/>
      <c r="AB146" s="9"/>
    </row>
    <row r="147" spans="1:28" x14ac:dyDescent="0.2">
      <c r="A147" s="7">
        <v>661</v>
      </c>
      <c r="B147" s="8">
        <f t="shared" si="2"/>
        <v>661</v>
      </c>
      <c r="C147" s="8" t="s">
        <v>29</v>
      </c>
      <c r="D147" s="8" t="s">
        <v>740</v>
      </c>
      <c r="E147" s="16">
        <v>247.70114629400001</v>
      </c>
      <c r="F147" s="10" t="s">
        <v>202</v>
      </c>
      <c r="G147" s="17" t="s">
        <v>593</v>
      </c>
      <c r="H147" s="8">
        <v>-28.697388</v>
      </c>
      <c r="I147" s="8">
        <v>29.640581000000001</v>
      </c>
      <c r="J147" s="8"/>
      <c r="K147" s="8"/>
      <c r="L147" s="8"/>
      <c r="M147" s="26" t="s">
        <v>591</v>
      </c>
      <c r="N147" s="9"/>
      <c r="O147" s="4"/>
      <c r="P147" s="12" t="s">
        <v>33</v>
      </c>
      <c r="Q147" s="12" t="s">
        <v>33</v>
      </c>
      <c r="R147" s="9"/>
      <c r="S147" s="9"/>
      <c r="T147" s="13"/>
      <c r="U147" s="12" t="s">
        <v>33</v>
      </c>
      <c r="V147" s="9"/>
      <c r="W147" s="9"/>
      <c r="X147" s="9"/>
      <c r="Y147" s="9"/>
      <c r="Z147" s="9"/>
      <c r="AA147" s="9"/>
      <c r="AB147" s="9"/>
    </row>
    <row r="148" spans="1:28" x14ac:dyDescent="0.2">
      <c r="A148" s="7">
        <v>662</v>
      </c>
      <c r="B148" s="8">
        <f t="shared" si="2"/>
        <v>662</v>
      </c>
      <c r="C148" s="8" t="s">
        <v>29</v>
      </c>
      <c r="D148" s="8" t="s">
        <v>741</v>
      </c>
      <c r="E148" s="16">
        <v>248.74381148800001</v>
      </c>
      <c r="F148" s="10" t="s">
        <v>202</v>
      </c>
      <c r="G148" s="17" t="s">
        <v>593</v>
      </c>
      <c r="H148" s="8">
        <v>-28.688980999999998</v>
      </c>
      <c r="I148" s="8">
        <v>29.636154000000001</v>
      </c>
      <c r="J148" s="8"/>
      <c r="K148" s="8"/>
      <c r="L148" s="8"/>
      <c r="M148" s="26" t="s">
        <v>591</v>
      </c>
      <c r="N148" s="9"/>
      <c r="O148" s="4"/>
      <c r="P148" s="12" t="s">
        <v>33</v>
      </c>
      <c r="Q148" s="12" t="s">
        <v>33</v>
      </c>
      <c r="R148" s="9"/>
      <c r="S148" s="9"/>
      <c r="T148" s="13"/>
      <c r="U148" s="12" t="s">
        <v>33</v>
      </c>
      <c r="V148" s="9"/>
      <c r="W148" s="9"/>
      <c r="X148" s="9"/>
      <c r="Y148" s="9"/>
      <c r="Z148" s="9"/>
      <c r="AA148" s="9"/>
      <c r="AB148" s="9"/>
    </row>
    <row r="149" spans="1:28" x14ac:dyDescent="0.2">
      <c r="A149" s="7">
        <v>663</v>
      </c>
      <c r="B149" s="8">
        <f t="shared" si="2"/>
        <v>663</v>
      </c>
      <c r="C149" s="8" t="s">
        <v>29</v>
      </c>
      <c r="D149" s="8" t="s">
        <v>742</v>
      </c>
      <c r="E149" s="16">
        <v>249.693413359</v>
      </c>
      <c r="F149" s="10" t="s">
        <v>207</v>
      </c>
      <c r="G149" s="17" t="s">
        <v>593</v>
      </c>
      <c r="H149" s="8">
        <v>-28.681013</v>
      </c>
      <c r="I149" s="8">
        <v>29.633595</v>
      </c>
      <c r="J149" s="8"/>
      <c r="K149" s="8"/>
      <c r="L149" s="8"/>
      <c r="M149" s="26" t="s">
        <v>591</v>
      </c>
      <c r="N149" s="9"/>
      <c r="O149" s="9"/>
      <c r="P149" s="12" t="s">
        <v>33</v>
      </c>
      <c r="Q149" s="12" t="s">
        <v>33</v>
      </c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</row>
    <row r="150" spans="1:28" x14ac:dyDescent="0.2">
      <c r="A150" s="7">
        <v>664</v>
      </c>
      <c r="B150" s="8">
        <f t="shared" si="2"/>
        <v>664</v>
      </c>
      <c r="C150" s="8" t="s">
        <v>29</v>
      </c>
      <c r="D150" s="8" t="s">
        <v>743</v>
      </c>
      <c r="E150" s="16"/>
      <c r="F150" s="10" t="s">
        <v>202</v>
      </c>
      <c r="G150" s="17" t="s">
        <v>593</v>
      </c>
      <c r="H150" s="8"/>
      <c r="I150" s="8"/>
      <c r="J150" s="8"/>
      <c r="K150" s="8"/>
      <c r="L150" s="8"/>
      <c r="M150" s="29" t="s">
        <v>744</v>
      </c>
      <c r="N150" s="9"/>
      <c r="O150" s="4"/>
      <c r="P150" s="12" t="s">
        <v>33</v>
      </c>
      <c r="Q150" s="12" t="s">
        <v>33</v>
      </c>
      <c r="R150" s="9"/>
      <c r="S150" s="9"/>
      <c r="T150" s="13"/>
      <c r="U150" s="12" t="s">
        <v>33</v>
      </c>
      <c r="V150" s="9"/>
      <c r="W150" s="9"/>
      <c r="X150" s="9"/>
      <c r="Y150" s="9"/>
      <c r="Z150" s="9"/>
      <c r="AA150" s="9"/>
      <c r="AB150" s="9"/>
    </row>
    <row r="151" spans="1:28" x14ac:dyDescent="0.2">
      <c r="A151" s="7">
        <v>665</v>
      </c>
      <c r="B151" s="8">
        <f t="shared" si="2"/>
        <v>665</v>
      </c>
      <c r="C151" s="8" t="s">
        <v>29</v>
      </c>
      <c r="D151" s="8" t="s">
        <v>745</v>
      </c>
      <c r="E151" s="16">
        <v>251.27009172200002</v>
      </c>
      <c r="F151" s="10" t="s">
        <v>202</v>
      </c>
      <c r="G151" s="17" t="s">
        <v>593</v>
      </c>
      <c r="H151" s="8">
        <v>-28.667916999999999</v>
      </c>
      <c r="I151" s="8">
        <v>29.636095000000001</v>
      </c>
      <c r="J151" s="8"/>
      <c r="K151" s="8"/>
      <c r="L151" s="8"/>
      <c r="M151" s="29" t="s">
        <v>744</v>
      </c>
      <c r="N151" s="9"/>
      <c r="O151" s="4"/>
      <c r="P151" s="12" t="s">
        <v>33</v>
      </c>
      <c r="Q151" s="12" t="s">
        <v>33</v>
      </c>
      <c r="R151" s="9"/>
      <c r="S151" s="9"/>
      <c r="T151" s="13"/>
      <c r="U151" s="12" t="s">
        <v>33</v>
      </c>
      <c r="V151" s="9"/>
      <c r="W151" s="9"/>
      <c r="X151" s="9"/>
      <c r="Y151" s="9"/>
      <c r="Z151" s="9"/>
      <c r="AA151" s="9"/>
      <c r="AB151" s="9"/>
    </row>
    <row r="152" spans="1:28" x14ac:dyDescent="0.2">
      <c r="A152" s="7">
        <v>666</v>
      </c>
      <c r="B152" s="8">
        <f t="shared" si="2"/>
        <v>666</v>
      </c>
      <c r="C152" s="8" t="s">
        <v>29</v>
      </c>
      <c r="D152" s="8" t="s">
        <v>746</v>
      </c>
      <c r="E152" s="16">
        <v>251.360029314</v>
      </c>
      <c r="F152" s="10" t="s">
        <v>202</v>
      </c>
      <c r="G152" s="17" t="s">
        <v>593</v>
      </c>
      <c r="H152" s="8">
        <v>-28.667261</v>
      </c>
      <c r="I152" s="8">
        <v>29.635553000000002</v>
      </c>
      <c r="J152" s="8"/>
      <c r="K152" s="8"/>
      <c r="L152" s="8"/>
      <c r="M152" s="26" t="s">
        <v>591</v>
      </c>
      <c r="N152" s="9"/>
      <c r="O152" s="4"/>
      <c r="P152" s="4"/>
      <c r="Q152" s="4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</row>
    <row r="153" spans="1:28" x14ac:dyDescent="0.2">
      <c r="A153" s="7">
        <v>667</v>
      </c>
      <c r="B153" s="8">
        <f t="shared" si="2"/>
        <v>667</v>
      </c>
      <c r="C153" s="8" t="s">
        <v>29</v>
      </c>
      <c r="D153" s="8" t="s">
        <v>747</v>
      </c>
      <c r="E153" s="16">
        <v>251.44312851999999</v>
      </c>
      <c r="F153" s="10" t="s">
        <v>202</v>
      </c>
      <c r="G153" s="17" t="s">
        <v>593</v>
      </c>
      <c r="H153" s="8">
        <v>-28.66666</v>
      </c>
      <c r="I153" s="8">
        <v>29.635045999999999</v>
      </c>
      <c r="J153" s="8"/>
      <c r="K153" s="8"/>
      <c r="L153" s="8"/>
      <c r="M153" s="26" t="s">
        <v>591</v>
      </c>
      <c r="N153" s="9"/>
      <c r="O153" s="4"/>
      <c r="P153" s="4"/>
      <c r="Q153" s="4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</row>
    <row r="154" spans="1:28" x14ac:dyDescent="0.2">
      <c r="A154" s="7">
        <v>668</v>
      </c>
      <c r="B154" s="8">
        <f t="shared" si="2"/>
        <v>668</v>
      </c>
      <c r="C154" s="8" t="s">
        <v>29</v>
      </c>
      <c r="D154" s="8" t="s">
        <v>748</v>
      </c>
      <c r="E154" s="16">
        <v>251.813828312</v>
      </c>
      <c r="F154" s="10" t="s">
        <v>31</v>
      </c>
      <c r="G154" s="17" t="s">
        <v>590</v>
      </c>
      <c r="H154" s="8">
        <v>-28.663816000000001</v>
      </c>
      <c r="I154" s="8">
        <v>29.633102999999998</v>
      </c>
      <c r="J154" s="8"/>
      <c r="K154" s="8"/>
      <c r="L154" s="8"/>
      <c r="M154" s="26" t="s">
        <v>591</v>
      </c>
      <c r="N154" s="9"/>
      <c r="O154" s="4"/>
      <c r="P154" s="12" t="s">
        <v>33</v>
      </c>
      <c r="Q154" s="12" t="s">
        <v>33</v>
      </c>
      <c r="R154" s="12" t="s">
        <v>33</v>
      </c>
      <c r="S154" s="12" t="s">
        <v>33</v>
      </c>
      <c r="T154" s="12" t="s">
        <v>33</v>
      </c>
      <c r="U154" s="13"/>
      <c r="V154" s="12" t="s">
        <v>33</v>
      </c>
      <c r="W154" s="9"/>
      <c r="X154" s="9"/>
      <c r="Y154" s="9"/>
      <c r="Z154" s="9"/>
      <c r="AA154" s="9"/>
      <c r="AB154" s="9"/>
    </row>
    <row r="155" spans="1:28" x14ac:dyDescent="0.2">
      <c r="A155" s="7">
        <v>669</v>
      </c>
      <c r="B155" s="8">
        <f t="shared" si="2"/>
        <v>669</v>
      </c>
      <c r="C155" s="8" t="s">
        <v>29</v>
      </c>
      <c r="D155" s="8" t="s">
        <v>749</v>
      </c>
      <c r="E155" s="16">
        <v>252.70061393099999</v>
      </c>
      <c r="F155" s="10" t="s">
        <v>202</v>
      </c>
      <c r="G155" s="17" t="s">
        <v>593</v>
      </c>
      <c r="H155" s="8">
        <v>-28.65682</v>
      </c>
      <c r="I155" s="8">
        <v>29.628976000000002</v>
      </c>
      <c r="J155" s="8"/>
      <c r="K155" s="8"/>
      <c r="L155" s="8"/>
      <c r="M155" s="26" t="s">
        <v>591</v>
      </c>
      <c r="N155" s="9"/>
      <c r="O155" s="4"/>
      <c r="P155" s="12" t="s">
        <v>33</v>
      </c>
      <c r="Q155" s="12" t="s">
        <v>33</v>
      </c>
      <c r="R155" s="9"/>
      <c r="S155" s="9"/>
      <c r="T155" s="13"/>
      <c r="U155" s="12" t="s">
        <v>33</v>
      </c>
      <c r="V155" s="9"/>
      <c r="W155" s="9"/>
      <c r="X155" s="9"/>
      <c r="Y155" s="9"/>
      <c r="Z155" s="9"/>
      <c r="AA155" s="9"/>
      <c r="AB155" s="9"/>
    </row>
    <row r="156" spans="1:28" x14ac:dyDescent="0.2">
      <c r="A156" s="7">
        <v>670</v>
      </c>
      <c r="B156" s="8">
        <f t="shared" si="2"/>
        <v>670</v>
      </c>
      <c r="C156" s="8" t="s">
        <v>29</v>
      </c>
      <c r="D156" s="8" t="s">
        <v>750</v>
      </c>
      <c r="E156" s="16">
        <v>253.70191433199997</v>
      </c>
      <c r="F156" s="10" t="s">
        <v>202</v>
      </c>
      <c r="G156" s="17" t="s">
        <v>593</v>
      </c>
      <c r="H156" s="8">
        <v>-28.648710000000001</v>
      </c>
      <c r="I156" s="8">
        <v>29.624472000000001</v>
      </c>
      <c r="J156" s="8"/>
      <c r="K156" s="8"/>
      <c r="L156" s="8"/>
      <c r="M156" s="26" t="s">
        <v>591</v>
      </c>
      <c r="N156" s="9"/>
      <c r="O156" s="4"/>
      <c r="P156" s="12" t="s">
        <v>33</v>
      </c>
      <c r="Q156" s="12" t="s">
        <v>33</v>
      </c>
      <c r="R156" s="9"/>
      <c r="S156" s="9"/>
      <c r="T156" s="13"/>
      <c r="U156" s="12" t="s">
        <v>33</v>
      </c>
      <c r="V156" s="9"/>
      <c r="W156" s="9"/>
      <c r="X156" s="9"/>
      <c r="Y156" s="9"/>
      <c r="Z156" s="9"/>
      <c r="AA156" s="9"/>
      <c r="AB156" s="9"/>
    </row>
    <row r="157" spans="1:28" x14ac:dyDescent="0.2">
      <c r="A157" s="7">
        <v>671</v>
      </c>
      <c r="B157" s="8">
        <f t="shared" si="2"/>
        <v>671</v>
      </c>
      <c r="C157" s="8" t="s">
        <v>29</v>
      </c>
      <c r="D157" s="8" t="s">
        <v>751</v>
      </c>
      <c r="E157" s="16">
        <v>253.88043994</v>
      </c>
      <c r="F157" s="10" t="s">
        <v>31</v>
      </c>
      <c r="G157" s="17" t="s">
        <v>590</v>
      </c>
      <c r="H157" s="8">
        <v>-28.647275</v>
      </c>
      <c r="I157" s="8">
        <v>29.623643999999999</v>
      </c>
      <c r="J157" s="8"/>
      <c r="K157" s="8"/>
      <c r="L157" s="8"/>
      <c r="M157" s="26" t="s">
        <v>591</v>
      </c>
      <c r="N157" s="9"/>
      <c r="O157" s="4"/>
      <c r="P157" s="12" t="s">
        <v>33</v>
      </c>
      <c r="Q157" s="12" t="s">
        <v>33</v>
      </c>
      <c r="R157" s="12" t="s">
        <v>33</v>
      </c>
      <c r="S157" s="12" t="s">
        <v>33</v>
      </c>
      <c r="T157" s="12" t="s">
        <v>33</v>
      </c>
      <c r="U157" s="13"/>
      <c r="V157" s="12" t="s">
        <v>33</v>
      </c>
      <c r="W157" s="9"/>
      <c r="X157" s="9"/>
      <c r="Y157" s="9"/>
      <c r="Z157" s="9"/>
      <c r="AA157" s="9"/>
      <c r="AB157" s="9"/>
    </row>
    <row r="158" spans="1:28" x14ac:dyDescent="0.2">
      <c r="A158" s="7">
        <v>672</v>
      </c>
      <c r="B158" s="8">
        <f t="shared" si="2"/>
        <v>672</v>
      </c>
      <c r="C158" s="8" t="s">
        <v>29</v>
      </c>
      <c r="D158" s="8" t="s">
        <v>752</v>
      </c>
      <c r="E158" s="16">
        <v>254.28361955900002</v>
      </c>
      <c r="F158" s="10" t="s">
        <v>31</v>
      </c>
      <c r="G158" s="17" t="s">
        <v>590</v>
      </c>
      <c r="H158" s="8">
        <v>-28.643844000000001</v>
      </c>
      <c r="I158" s="8">
        <v>29.623114000000001</v>
      </c>
      <c r="J158" s="8"/>
      <c r="K158" s="8"/>
      <c r="L158" s="8"/>
      <c r="M158" s="26" t="s">
        <v>591</v>
      </c>
      <c r="N158" s="9"/>
      <c r="O158" s="4"/>
      <c r="P158" s="12" t="s">
        <v>33</v>
      </c>
      <c r="Q158" s="12" t="s">
        <v>33</v>
      </c>
      <c r="R158" s="12" t="s">
        <v>33</v>
      </c>
      <c r="S158" s="12" t="s">
        <v>33</v>
      </c>
      <c r="T158" s="12" t="s">
        <v>33</v>
      </c>
      <c r="U158" s="13"/>
      <c r="V158" s="12" t="s">
        <v>33</v>
      </c>
      <c r="W158" s="9"/>
      <c r="X158" s="9"/>
      <c r="Y158" s="9"/>
      <c r="Z158" s="9"/>
      <c r="AA158" s="9"/>
      <c r="AB158" s="9"/>
    </row>
    <row r="159" spans="1:28" x14ac:dyDescent="0.2">
      <c r="A159" s="7">
        <v>673</v>
      </c>
      <c r="B159" s="8">
        <f t="shared" si="2"/>
        <v>673</v>
      </c>
      <c r="C159" s="8" t="s">
        <v>29</v>
      </c>
      <c r="D159" s="8" t="s">
        <v>753</v>
      </c>
      <c r="E159" s="16">
        <v>254.83901468699997</v>
      </c>
      <c r="F159" s="10" t="s">
        <v>207</v>
      </c>
      <c r="G159" s="17" t="s">
        <v>593</v>
      </c>
      <c r="H159" s="8">
        <v>-28.639904999999999</v>
      </c>
      <c r="I159" s="8">
        <v>29.619824000000001</v>
      </c>
      <c r="J159" s="8"/>
      <c r="K159" s="8"/>
      <c r="L159" s="8"/>
      <c r="M159" s="26" t="s">
        <v>591</v>
      </c>
      <c r="N159" s="9"/>
      <c r="O159" s="9"/>
      <c r="P159" s="12" t="s">
        <v>33</v>
      </c>
      <c r="Q159" s="12" t="s">
        <v>33</v>
      </c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</row>
    <row r="160" spans="1:28" x14ac:dyDescent="0.2">
      <c r="A160" s="7">
        <v>674</v>
      </c>
      <c r="B160" s="8">
        <f t="shared" si="2"/>
        <v>674</v>
      </c>
      <c r="C160" s="8" t="s">
        <v>29</v>
      </c>
      <c r="D160" s="8" t="s">
        <v>754</v>
      </c>
      <c r="E160" s="16">
        <v>256.653351386</v>
      </c>
      <c r="F160" s="10" t="s">
        <v>202</v>
      </c>
      <c r="G160" s="17" t="s">
        <v>593</v>
      </c>
      <c r="H160" s="8">
        <v>-28.624510999999998</v>
      </c>
      <c r="I160" s="8">
        <v>29.614059000000001</v>
      </c>
      <c r="J160" s="8"/>
      <c r="K160" s="8"/>
      <c r="L160" s="8"/>
      <c r="M160" s="26" t="s">
        <v>591</v>
      </c>
      <c r="N160" s="9"/>
      <c r="O160" s="4"/>
      <c r="P160" s="12" t="s">
        <v>33</v>
      </c>
      <c r="Q160" s="12" t="s">
        <v>33</v>
      </c>
      <c r="R160" s="9"/>
      <c r="S160" s="9"/>
      <c r="T160" s="13"/>
      <c r="U160" s="12" t="s">
        <v>33</v>
      </c>
      <c r="V160" s="9"/>
      <c r="W160" s="9"/>
      <c r="X160" s="9"/>
      <c r="Y160" s="9"/>
      <c r="Z160" s="9"/>
      <c r="AA160" s="9"/>
      <c r="AB160" s="9"/>
    </row>
    <row r="161" spans="1:28" x14ac:dyDescent="0.2">
      <c r="A161" s="7">
        <v>675</v>
      </c>
      <c r="B161" s="8">
        <f t="shared" si="2"/>
        <v>675</v>
      </c>
      <c r="C161" s="8" t="s">
        <v>29</v>
      </c>
      <c r="D161" s="8" t="s">
        <v>755</v>
      </c>
      <c r="E161" s="16">
        <v>256.75391014000002</v>
      </c>
      <c r="F161" s="10" t="s">
        <v>202</v>
      </c>
      <c r="G161" s="17" t="s">
        <v>590</v>
      </c>
      <c r="H161" s="8">
        <v>-28.623615999999998</v>
      </c>
      <c r="I161" s="8">
        <v>29.613893999999998</v>
      </c>
      <c r="J161" s="8"/>
      <c r="K161" s="8"/>
      <c r="L161" s="8"/>
      <c r="M161" s="26" t="s">
        <v>756</v>
      </c>
      <c r="N161" s="9"/>
      <c r="O161" s="4"/>
      <c r="P161" s="4"/>
      <c r="Q161" s="4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</row>
    <row r="162" spans="1:28" x14ac:dyDescent="0.2">
      <c r="A162" s="7">
        <v>676</v>
      </c>
      <c r="B162" s="8">
        <f t="shared" si="2"/>
        <v>676</v>
      </c>
      <c r="C162" s="8" t="s">
        <v>29</v>
      </c>
      <c r="D162" s="8" t="s">
        <v>757</v>
      </c>
      <c r="E162" s="16">
        <v>257.43743500400001</v>
      </c>
      <c r="F162" s="10" t="s">
        <v>136</v>
      </c>
      <c r="G162" s="17" t="s">
        <v>593</v>
      </c>
      <c r="H162" s="8">
        <v>-28.617484999999999</v>
      </c>
      <c r="I162" s="8">
        <v>29.613246</v>
      </c>
      <c r="J162" s="8"/>
      <c r="K162" s="8"/>
      <c r="L162" s="8"/>
      <c r="M162" s="26" t="s">
        <v>591</v>
      </c>
      <c r="N162" s="9"/>
      <c r="O162" s="9"/>
      <c r="P162" s="12" t="s">
        <v>33</v>
      </c>
      <c r="Q162" s="12" t="s">
        <v>33</v>
      </c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</row>
    <row r="163" spans="1:28" x14ac:dyDescent="0.2">
      <c r="A163" s="7">
        <v>677</v>
      </c>
      <c r="B163" s="8">
        <f t="shared" si="2"/>
        <v>677</v>
      </c>
      <c r="C163" s="8" t="s">
        <v>29</v>
      </c>
      <c r="D163" s="8" t="s">
        <v>758</v>
      </c>
      <c r="E163" s="16">
        <v>257.59116335499999</v>
      </c>
      <c r="F163" s="10" t="s">
        <v>31</v>
      </c>
      <c r="G163" s="17" t="s">
        <v>590</v>
      </c>
      <c r="H163" s="8">
        <v>-28.616139</v>
      </c>
      <c r="I163" s="8">
        <v>29.613229</v>
      </c>
      <c r="J163" s="8"/>
      <c r="K163" s="8"/>
      <c r="L163" s="8"/>
      <c r="M163" s="26" t="s">
        <v>591</v>
      </c>
      <c r="N163" s="9"/>
      <c r="O163" s="4"/>
      <c r="P163" s="12" t="s">
        <v>33</v>
      </c>
      <c r="Q163" s="12" t="s">
        <v>33</v>
      </c>
      <c r="R163" s="12" t="s">
        <v>33</v>
      </c>
      <c r="S163" s="12" t="s">
        <v>33</v>
      </c>
      <c r="T163" s="12" t="s">
        <v>33</v>
      </c>
      <c r="U163" s="13"/>
      <c r="V163" s="12" t="s">
        <v>33</v>
      </c>
      <c r="W163" s="9"/>
      <c r="X163" s="9"/>
      <c r="Y163" s="9"/>
      <c r="Z163" s="9"/>
      <c r="AA163" s="9"/>
      <c r="AB163" s="9"/>
    </row>
    <row r="164" spans="1:28" x14ac:dyDescent="0.2">
      <c r="A164" s="7">
        <v>678</v>
      </c>
      <c r="B164" s="8">
        <f t="shared" si="2"/>
        <v>678</v>
      </c>
      <c r="C164" s="8" t="s">
        <v>29</v>
      </c>
      <c r="D164" s="8" t="s">
        <v>759</v>
      </c>
      <c r="E164" s="16">
        <v>257.68173609300004</v>
      </c>
      <c r="F164" s="10" t="s">
        <v>31</v>
      </c>
      <c r="G164" s="17" t="s">
        <v>590</v>
      </c>
      <c r="H164" s="8">
        <v>-28.615735000000001</v>
      </c>
      <c r="I164" s="8">
        <v>29.613081000000001</v>
      </c>
      <c r="J164" s="8"/>
      <c r="K164" s="8"/>
      <c r="L164" s="8"/>
      <c r="M164" s="26" t="s">
        <v>591</v>
      </c>
      <c r="N164" s="9"/>
      <c r="O164" s="4"/>
      <c r="P164" s="12" t="s">
        <v>33</v>
      </c>
      <c r="Q164" s="12" t="s">
        <v>33</v>
      </c>
      <c r="R164" s="12" t="s">
        <v>33</v>
      </c>
      <c r="S164" s="12" t="s">
        <v>33</v>
      </c>
      <c r="T164" s="12" t="s">
        <v>33</v>
      </c>
      <c r="U164" s="13"/>
      <c r="V164" s="12" t="s">
        <v>33</v>
      </c>
      <c r="W164" s="9"/>
      <c r="X164" s="9"/>
      <c r="Y164" s="9"/>
      <c r="Z164" s="9"/>
      <c r="AA164" s="9"/>
      <c r="AB164" s="9"/>
    </row>
    <row r="165" spans="1:28" x14ac:dyDescent="0.2">
      <c r="A165" s="7">
        <v>679</v>
      </c>
      <c r="B165" s="8">
        <f t="shared" si="2"/>
        <v>679</v>
      </c>
      <c r="C165" s="8" t="s">
        <v>29</v>
      </c>
      <c r="D165" s="8" t="s">
        <v>760</v>
      </c>
      <c r="E165" s="16">
        <v>257.748610154</v>
      </c>
      <c r="F165" s="10" t="s">
        <v>207</v>
      </c>
      <c r="G165" s="17" t="s">
        <v>593</v>
      </c>
      <c r="H165" s="8">
        <v>-28.615176999999999</v>
      </c>
      <c r="I165" s="8">
        <v>29.612991000000001</v>
      </c>
      <c r="J165" s="8"/>
      <c r="K165" s="8"/>
      <c r="L165" s="8"/>
      <c r="M165" s="26" t="s">
        <v>591</v>
      </c>
      <c r="N165" s="9"/>
      <c r="O165" s="9"/>
      <c r="P165" s="12" t="s">
        <v>33</v>
      </c>
      <c r="Q165" s="12" t="s">
        <v>33</v>
      </c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</row>
    <row r="166" spans="1:28" x14ac:dyDescent="0.2">
      <c r="A166" s="7">
        <v>680</v>
      </c>
      <c r="B166" s="8">
        <f t="shared" si="2"/>
        <v>680</v>
      </c>
      <c r="C166" s="8" t="s">
        <v>29</v>
      </c>
      <c r="D166" s="8" t="s">
        <v>761</v>
      </c>
      <c r="E166" s="16">
        <v>258.70872877900001</v>
      </c>
      <c r="F166" s="10" t="s">
        <v>202</v>
      </c>
      <c r="G166" s="17" t="s">
        <v>593</v>
      </c>
      <c r="H166" s="8">
        <v>-28.606559000000001</v>
      </c>
      <c r="I166" s="8">
        <v>29.612029</v>
      </c>
      <c r="J166" s="8"/>
      <c r="K166" s="8"/>
      <c r="L166" s="8"/>
      <c r="M166" s="26" t="s">
        <v>591</v>
      </c>
      <c r="N166" s="9"/>
      <c r="O166" s="4"/>
      <c r="P166" s="12" t="s">
        <v>33</v>
      </c>
      <c r="Q166" s="12" t="s">
        <v>33</v>
      </c>
      <c r="R166" s="9"/>
      <c r="S166" s="9"/>
      <c r="T166" s="13"/>
      <c r="U166" s="12" t="s">
        <v>33</v>
      </c>
      <c r="V166" s="9"/>
      <c r="W166" s="9"/>
      <c r="X166" s="9"/>
      <c r="Y166" s="9"/>
      <c r="Z166" s="9"/>
      <c r="AA166" s="9"/>
      <c r="AB166" s="9"/>
    </row>
    <row r="167" spans="1:28" x14ac:dyDescent="0.2">
      <c r="A167" s="7">
        <v>681</v>
      </c>
      <c r="B167" s="8">
        <f t="shared" si="2"/>
        <v>681</v>
      </c>
      <c r="C167" s="8" t="s">
        <v>29</v>
      </c>
      <c r="D167" s="8" t="s">
        <v>762</v>
      </c>
      <c r="E167" s="16">
        <v>259.745497194</v>
      </c>
      <c r="F167" s="10" t="s">
        <v>207</v>
      </c>
      <c r="G167" s="17" t="s">
        <v>593</v>
      </c>
      <c r="H167" s="8">
        <v>-28.597297999999999</v>
      </c>
      <c r="I167" s="8">
        <v>29.610795</v>
      </c>
      <c r="J167" s="8"/>
      <c r="K167" s="8"/>
      <c r="L167" s="8"/>
      <c r="M167" s="29" t="s">
        <v>744</v>
      </c>
      <c r="N167" s="9"/>
      <c r="O167" s="9"/>
      <c r="P167" s="12" t="s">
        <v>33</v>
      </c>
      <c r="Q167" s="12" t="s">
        <v>33</v>
      </c>
      <c r="R167" s="12" t="s">
        <v>33</v>
      </c>
      <c r="S167" s="9"/>
      <c r="T167" s="12" t="s">
        <v>33</v>
      </c>
      <c r="U167" s="13"/>
      <c r="V167" s="9"/>
      <c r="W167" s="9"/>
      <c r="X167" s="9"/>
      <c r="Y167" s="9"/>
      <c r="Z167" s="9"/>
      <c r="AA167" s="12" t="s">
        <v>33</v>
      </c>
      <c r="AB167" s="9"/>
    </row>
    <row r="168" spans="1:28" x14ac:dyDescent="0.2">
      <c r="A168" s="7">
        <v>682</v>
      </c>
      <c r="B168" s="8">
        <f t="shared" si="2"/>
        <v>682</v>
      </c>
      <c r="C168" s="8" t="s">
        <v>29</v>
      </c>
      <c r="D168" s="8" t="s">
        <v>763</v>
      </c>
      <c r="E168" s="16">
        <v>260.03465408900001</v>
      </c>
      <c r="F168" s="10" t="s">
        <v>202</v>
      </c>
      <c r="G168" s="17" t="s">
        <v>593</v>
      </c>
      <c r="H168" s="8">
        <v>-28.594729999999998</v>
      </c>
      <c r="I168" s="8">
        <v>29.610319</v>
      </c>
      <c r="J168" s="8"/>
      <c r="K168" s="8"/>
      <c r="L168" s="8"/>
      <c r="M168" s="26" t="s">
        <v>591</v>
      </c>
      <c r="N168" s="9"/>
      <c r="O168" s="4"/>
      <c r="P168" s="4"/>
      <c r="Q168" s="4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</row>
    <row r="169" spans="1:28" x14ac:dyDescent="0.2">
      <c r="A169" s="7">
        <v>683</v>
      </c>
      <c r="B169" s="8">
        <f t="shared" si="2"/>
        <v>683</v>
      </c>
      <c r="C169" s="8" t="s">
        <v>29</v>
      </c>
      <c r="D169" s="8" t="s">
        <v>764</v>
      </c>
      <c r="E169" s="16">
        <v>260.831938197</v>
      </c>
      <c r="F169" s="10" t="s">
        <v>202</v>
      </c>
      <c r="G169" s="17" t="s">
        <v>593</v>
      </c>
      <c r="H169" s="8">
        <v>-28.587600999999999</v>
      </c>
      <c r="I169" s="8">
        <v>29.61084</v>
      </c>
      <c r="J169" s="8"/>
      <c r="K169" s="8"/>
      <c r="L169" s="8"/>
      <c r="M169" s="26" t="s">
        <v>591</v>
      </c>
      <c r="N169" s="9"/>
      <c r="O169" s="4"/>
      <c r="P169" s="12" t="s">
        <v>33</v>
      </c>
      <c r="Q169" s="12" t="s">
        <v>33</v>
      </c>
      <c r="R169" s="9"/>
      <c r="S169" s="9"/>
      <c r="T169" s="13"/>
      <c r="U169" s="12" t="s">
        <v>33</v>
      </c>
      <c r="V169" s="9"/>
      <c r="W169" s="9"/>
      <c r="X169" s="9"/>
      <c r="Y169" s="9"/>
      <c r="Z169" s="9"/>
      <c r="AA169" s="9"/>
      <c r="AB169" s="9"/>
    </row>
    <row r="170" spans="1:28" x14ac:dyDescent="0.2">
      <c r="A170" s="7">
        <v>684</v>
      </c>
      <c r="B170" s="8">
        <f t="shared" si="2"/>
        <v>684</v>
      </c>
      <c r="C170" s="8" t="s">
        <v>29</v>
      </c>
      <c r="D170" s="8" t="s">
        <v>765</v>
      </c>
      <c r="E170" s="16">
        <v>260.92029465899998</v>
      </c>
      <c r="F170" s="10" t="s">
        <v>202</v>
      </c>
      <c r="G170" s="17" t="s">
        <v>593</v>
      </c>
      <c r="H170" s="8">
        <v>-28.586860999999999</v>
      </c>
      <c r="I170" s="8">
        <v>29.610505</v>
      </c>
      <c r="J170" s="8"/>
      <c r="K170" s="8"/>
      <c r="L170" s="8"/>
      <c r="M170" s="26" t="s">
        <v>591</v>
      </c>
      <c r="N170" s="9"/>
      <c r="O170" s="4"/>
      <c r="P170" s="4"/>
      <c r="Q170" s="4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</row>
    <row r="171" spans="1:28" x14ac:dyDescent="0.2">
      <c r="A171" s="7">
        <v>685</v>
      </c>
      <c r="B171" s="8">
        <f t="shared" si="2"/>
        <v>685</v>
      </c>
      <c r="C171" s="8" t="s">
        <v>29</v>
      </c>
      <c r="D171" s="10" t="s">
        <v>766</v>
      </c>
      <c r="E171" s="16">
        <v>261.750268936</v>
      </c>
      <c r="F171" s="10" t="s">
        <v>767</v>
      </c>
      <c r="G171" s="17" t="s">
        <v>45</v>
      </c>
      <c r="H171" s="8">
        <v>-28.579609999999999</v>
      </c>
      <c r="I171" s="8">
        <v>29.608694</v>
      </c>
      <c r="J171" s="8"/>
      <c r="K171" s="8"/>
      <c r="L171" s="8"/>
      <c r="M171" s="26" t="s">
        <v>591</v>
      </c>
      <c r="N171" s="9"/>
      <c r="O171" s="4"/>
      <c r="P171" s="12" t="s">
        <v>33</v>
      </c>
      <c r="Q171" s="9"/>
      <c r="R171" s="9"/>
      <c r="S171" s="9"/>
      <c r="T171" s="9"/>
      <c r="U171" s="9"/>
      <c r="V171" s="9"/>
      <c r="W171" s="9"/>
      <c r="X171" s="9"/>
      <c r="Y171" s="4"/>
      <c r="Z171" s="4"/>
      <c r="AA171" s="9"/>
      <c r="AB171" s="9"/>
    </row>
    <row r="172" spans="1:28" x14ac:dyDescent="0.2">
      <c r="A172" s="7">
        <v>686</v>
      </c>
      <c r="B172" s="8">
        <f t="shared" si="2"/>
        <v>686</v>
      </c>
      <c r="C172" s="8" t="s">
        <v>29</v>
      </c>
      <c r="D172" s="8" t="s">
        <v>768</v>
      </c>
      <c r="E172" s="16">
        <v>261.91185406900001</v>
      </c>
      <c r="F172" s="10" t="s">
        <v>202</v>
      </c>
      <c r="G172" s="17" t="s">
        <v>593</v>
      </c>
      <c r="H172" s="8">
        <v>-28.578157999999998</v>
      </c>
      <c r="I172" s="8">
        <v>29.608552</v>
      </c>
      <c r="J172" s="8"/>
      <c r="K172" s="8"/>
      <c r="L172" s="8"/>
      <c r="M172" s="26" t="s">
        <v>591</v>
      </c>
      <c r="N172" s="9"/>
      <c r="O172" s="4"/>
      <c r="P172" s="12" t="s">
        <v>33</v>
      </c>
      <c r="Q172" s="12" t="s">
        <v>33</v>
      </c>
      <c r="R172" s="9"/>
      <c r="S172" s="9"/>
      <c r="T172" s="13"/>
      <c r="U172" s="12" t="s">
        <v>33</v>
      </c>
      <c r="V172" s="9"/>
      <c r="W172" s="9"/>
      <c r="X172" s="9"/>
      <c r="Y172" s="9"/>
      <c r="Z172" s="9"/>
      <c r="AA172" s="9"/>
      <c r="AB172" s="9"/>
    </row>
    <row r="173" spans="1:28" x14ac:dyDescent="0.2">
      <c r="A173" s="7">
        <v>687</v>
      </c>
      <c r="B173" s="8">
        <f t="shared" si="2"/>
        <v>687</v>
      </c>
      <c r="C173" s="8" t="s">
        <v>29</v>
      </c>
      <c r="D173" s="8" t="s">
        <v>769</v>
      </c>
      <c r="E173" s="16">
        <v>262.44042644000001</v>
      </c>
      <c r="F173" s="10" t="s">
        <v>202</v>
      </c>
      <c r="G173" s="17" t="s">
        <v>593</v>
      </c>
      <c r="H173" s="8">
        <v>-28.573540999999999</v>
      </c>
      <c r="I173" s="8">
        <v>29.607759999999999</v>
      </c>
      <c r="J173" s="8"/>
      <c r="K173" s="8"/>
      <c r="L173" s="8"/>
      <c r="M173" s="26" t="s">
        <v>591</v>
      </c>
      <c r="N173" s="9"/>
      <c r="O173" s="4"/>
      <c r="P173" s="12" t="s">
        <v>33</v>
      </c>
      <c r="Q173" s="12" t="s">
        <v>33</v>
      </c>
      <c r="R173" s="9"/>
      <c r="S173" s="9"/>
      <c r="T173" s="13"/>
      <c r="U173" s="12" t="s">
        <v>33</v>
      </c>
      <c r="V173" s="9"/>
      <c r="W173" s="9"/>
      <c r="X173" s="9"/>
      <c r="Y173" s="9"/>
      <c r="Z173" s="9"/>
      <c r="AA173" s="9"/>
      <c r="AB173" s="9"/>
    </row>
    <row r="174" spans="1:28" x14ac:dyDescent="0.2">
      <c r="A174" s="7">
        <v>688</v>
      </c>
      <c r="B174" s="8">
        <f t="shared" si="2"/>
        <v>688</v>
      </c>
      <c r="C174" s="8" t="s">
        <v>29</v>
      </c>
      <c r="D174" s="8" t="s">
        <v>770</v>
      </c>
      <c r="E174" s="16">
        <v>262.70573382199996</v>
      </c>
      <c r="F174" s="10" t="s">
        <v>202</v>
      </c>
      <c r="G174" s="17" t="s">
        <v>593</v>
      </c>
      <c r="H174" s="8">
        <v>-28.572267</v>
      </c>
      <c r="I174" s="8">
        <v>29.60642</v>
      </c>
      <c r="J174" s="8"/>
      <c r="K174" s="8"/>
      <c r="L174" s="8"/>
      <c r="M174" s="26" t="s">
        <v>591</v>
      </c>
      <c r="N174" s="9"/>
      <c r="O174" s="4"/>
      <c r="P174" s="12" t="s">
        <v>33</v>
      </c>
      <c r="Q174" s="12" t="s">
        <v>33</v>
      </c>
      <c r="R174" s="9"/>
      <c r="S174" s="9"/>
      <c r="T174" s="13"/>
      <c r="U174" s="12" t="s">
        <v>33</v>
      </c>
      <c r="V174" s="9"/>
      <c r="W174" s="9"/>
      <c r="X174" s="9"/>
      <c r="Y174" s="9"/>
      <c r="Z174" s="9"/>
      <c r="AA174" s="9"/>
      <c r="AB174" s="9"/>
    </row>
    <row r="175" spans="1:28" x14ac:dyDescent="0.2">
      <c r="A175" s="7">
        <v>689</v>
      </c>
      <c r="B175" s="8">
        <f t="shared" si="2"/>
        <v>689</v>
      </c>
      <c r="C175" s="8" t="s">
        <v>29</v>
      </c>
      <c r="D175" s="8" t="s">
        <v>771</v>
      </c>
      <c r="E175" s="16">
        <v>263.47186789599999</v>
      </c>
      <c r="F175" s="10" t="s">
        <v>202</v>
      </c>
      <c r="G175" s="17" t="s">
        <v>593</v>
      </c>
      <c r="H175" s="8">
        <v>-28.565415999999999</v>
      </c>
      <c r="I175" s="8">
        <v>29.605442</v>
      </c>
      <c r="J175" s="8"/>
      <c r="K175" s="8"/>
      <c r="L175" s="8"/>
      <c r="M175" s="29" t="s">
        <v>744</v>
      </c>
      <c r="N175" s="9"/>
      <c r="O175" s="4"/>
      <c r="P175" s="12" t="s">
        <v>33</v>
      </c>
      <c r="Q175" s="12" t="s">
        <v>33</v>
      </c>
      <c r="R175" s="9"/>
      <c r="S175" s="9"/>
      <c r="T175" s="13"/>
      <c r="U175" s="12" t="s">
        <v>33</v>
      </c>
      <c r="V175" s="9"/>
      <c r="W175" s="9"/>
      <c r="X175" s="9"/>
      <c r="Y175" s="9"/>
      <c r="Z175" s="9"/>
      <c r="AA175" s="9"/>
      <c r="AB175" s="9"/>
    </row>
    <row r="176" spans="1:28" x14ac:dyDescent="0.2">
      <c r="A176" s="7">
        <v>690</v>
      </c>
      <c r="B176" s="8">
        <f t="shared" si="2"/>
        <v>690</v>
      </c>
      <c r="C176" s="8" t="s">
        <v>29</v>
      </c>
      <c r="D176" s="8" t="s">
        <v>772</v>
      </c>
      <c r="E176" s="16">
        <v>264.30567145600003</v>
      </c>
      <c r="F176" s="10" t="s">
        <v>202</v>
      </c>
      <c r="G176" s="17" t="s">
        <v>593</v>
      </c>
      <c r="H176" s="8">
        <v>-28.557938</v>
      </c>
      <c r="I176" s="8">
        <v>29.604638000000001</v>
      </c>
      <c r="J176" s="8"/>
      <c r="K176" s="8"/>
      <c r="L176" s="8"/>
      <c r="M176" s="26" t="s">
        <v>591</v>
      </c>
      <c r="N176" s="9"/>
      <c r="O176" s="4"/>
      <c r="P176" s="12" t="s">
        <v>33</v>
      </c>
      <c r="Q176" s="12" t="s">
        <v>33</v>
      </c>
      <c r="R176" s="9"/>
      <c r="S176" s="9"/>
      <c r="T176" s="13"/>
      <c r="U176" s="12" t="s">
        <v>33</v>
      </c>
      <c r="V176" s="9"/>
      <c r="W176" s="9"/>
      <c r="X176" s="9"/>
      <c r="Y176" s="9"/>
      <c r="Z176" s="9"/>
      <c r="AA176" s="9"/>
      <c r="AB176" s="9"/>
    </row>
    <row r="177" spans="1:28" x14ac:dyDescent="0.2">
      <c r="A177" s="7">
        <v>691</v>
      </c>
      <c r="B177" s="8">
        <f t="shared" si="2"/>
        <v>691</v>
      </c>
      <c r="C177" s="8" t="s">
        <v>29</v>
      </c>
      <c r="D177" s="8" t="s">
        <v>773</v>
      </c>
      <c r="E177" s="16">
        <v>265.18991850700002</v>
      </c>
      <c r="F177" s="10" t="s">
        <v>31</v>
      </c>
      <c r="G177" s="17" t="s">
        <v>590</v>
      </c>
      <c r="H177" s="8">
        <v>-28.550429999999999</v>
      </c>
      <c r="I177" s="8">
        <v>29.601894999999999</v>
      </c>
      <c r="J177" s="8"/>
      <c r="K177" s="8"/>
      <c r="L177" s="8"/>
      <c r="M177" s="26" t="s">
        <v>591</v>
      </c>
      <c r="N177" s="9"/>
      <c r="O177" s="4"/>
      <c r="P177" s="12" t="s">
        <v>33</v>
      </c>
      <c r="Q177" s="12" t="s">
        <v>33</v>
      </c>
      <c r="R177" s="12" t="s">
        <v>33</v>
      </c>
      <c r="S177" s="12" t="s">
        <v>33</v>
      </c>
      <c r="T177" s="12" t="s">
        <v>33</v>
      </c>
      <c r="U177" s="13"/>
      <c r="V177" s="12" t="s">
        <v>33</v>
      </c>
      <c r="W177" s="9"/>
      <c r="X177" s="9"/>
      <c r="Y177" s="9"/>
      <c r="Z177" s="9"/>
      <c r="AA177" s="9"/>
      <c r="AB177" s="9"/>
    </row>
    <row r="178" spans="1:28" x14ac:dyDescent="0.2">
      <c r="A178" s="7">
        <v>692</v>
      </c>
      <c r="B178" s="8">
        <f t="shared" si="2"/>
        <v>692</v>
      </c>
      <c r="C178" s="8" t="s">
        <v>29</v>
      </c>
      <c r="D178" s="8" t="s">
        <v>774</v>
      </c>
      <c r="E178" s="16">
        <v>265.02</v>
      </c>
      <c r="F178" s="10" t="s">
        <v>207</v>
      </c>
      <c r="G178" s="17" t="s">
        <v>593</v>
      </c>
      <c r="H178" s="8">
        <v>-28.550232999999999</v>
      </c>
      <c r="I178" s="8">
        <v>29.601699</v>
      </c>
      <c r="J178" s="8"/>
      <c r="K178" s="8"/>
      <c r="L178" s="8"/>
      <c r="M178" s="26" t="s">
        <v>591</v>
      </c>
      <c r="N178" s="9"/>
      <c r="O178" s="9"/>
      <c r="P178" s="12" t="s">
        <v>33</v>
      </c>
      <c r="Q178" s="12" t="s">
        <v>33</v>
      </c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</row>
    <row r="179" spans="1:28" x14ac:dyDescent="0.2">
      <c r="A179" s="7">
        <v>693</v>
      </c>
      <c r="B179" s="8">
        <f t="shared" si="2"/>
        <v>693</v>
      </c>
      <c r="C179" s="8" t="s">
        <v>29</v>
      </c>
      <c r="D179" s="8" t="s">
        <v>775</v>
      </c>
      <c r="E179" s="16">
        <v>265.05500000000001</v>
      </c>
      <c r="F179" s="10" t="s">
        <v>202</v>
      </c>
      <c r="G179" s="17" t="s">
        <v>593</v>
      </c>
      <c r="H179" s="8">
        <v>-28.549938000000001</v>
      </c>
      <c r="I179" s="8">
        <v>29.601552000000002</v>
      </c>
      <c r="J179" s="8"/>
      <c r="K179" s="8"/>
      <c r="L179" s="8"/>
      <c r="M179" s="26" t="s">
        <v>591</v>
      </c>
      <c r="N179" s="9"/>
      <c r="O179" s="4"/>
      <c r="P179" s="4"/>
      <c r="Q179" s="4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</row>
    <row r="180" spans="1:28" x14ac:dyDescent="0.2">
      <c r="A180" s="7">
        <v>694</v>
      </c>
      <c r="B180" s="8">
        <f t="shared" si="2"/>
        <v>694</v>
      </c>
      <c r="C180" s="8" t="s">
        <v>29</v>
      </c>
      <c r="D180" s="8" t="s">
        <v>776</v>
      </c>
      <c r="E180" s="16">
        <v>265.87592347600003</v>
      </c>
      <c r="F180" s="10" t="s">
        <v>202</v>
      </c>
      <c r="G180" s="17" t="s">
        <v>593</v>
      </c>
      <c r="H180" s="8">
        <v>-28.545624</v>
      </c>
      <c r="I180" s="8">
        <v>29.597667999999999</v>
      </c>
      <c r="J180" s="8"/>
      <c r="K180" s="8"/>
      <c r="L180" s="8"/>
      <c r="M180" s="26" t="s">
        <v>591</v>
      </c>
      <c r="N180" s="9"/>
      <c r="O180" s="4"/>
      <c r="P180" s="12" t="s">
        <v>33</v>
      </c>
      <c r="Q180" s="12" t="s">
        <v>33</v>
      </c>
      <c r="R180" s="9"/>
      <c r="S180" s="9"/>
      <c r="T180" s="13"/>
      <c r="U180" s="12" t="s">
        <v>33</v>
      </c>
      <c r="V180" s="9"/>
      <c r="W180" s="9"/>
      <c r="X180" s="9"/>
      <c r="Y180" s="9"/>
      <c r="Z180" s="9"/>
      <c r="AA180" s="9"/>
      <c r="AB180" s="9"/>
    </row>
    <row r="181" spans="1:28" x14ac:dyDescent="0.2">
      <c r="A181" s="7">
        <v>695</v>
      </c>
      <c r="B181" s="8">
        <f t="shared" si="2"/>
        <v>695</v>
      </c>
      <c r="C181" s="8" t="s">
        <v>29</v>
      </c>
      <c r="D181" s="8" t="s">
        <v>777</v>
      </c>
      <c r="E181" s="16">
        <v>265.99322664200002</v>
      </c>
      <c r="F181" s="10" t="s">
        <v>202</v>
      </c>
      <c r="G181" s="17" t="s">
        <v>593</v>
      </c>
      <c r="H181" s="8">
        <v>-28.544595999999999</v>
      </c>
      <c r="I181" s="8">
        <v>29.597626000000002</v>
      </c>
      <c r="J181" s="8"/>
      <c r="K181" s="8"/>
      <c r="L181" s="8"/>
      <c r="M181" s="26" t="s">
        <v>591</v>
      </c>
      <c r="N181" s="9"/>
      <c r="O181" s="4"/>
      <c r="P181" s="4"/>
      <c r="Q181" s="4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</row>
    <row r="182" spans="1:28" x14ac:dyDescent="0.2">
      <c r="A182" s="7">
        <v>696</v>
      </c>
      <c r="B182" s="8">
        <f t="shared" si="2"/>
        <v>696</v>
      </c>
      <c r="C182" s="8" t="s">
        <v>29</v>
      </c>
      <c r="D182" s="8" t="s">
        <v>778</v>
      </c>
      <c r="E182" s="16">
        <v>266.84898889999999</v>
      </c>
      <c r="F182" s="10" t="s">
        <v>202</v>
      </c>
      <c r="G182" s="17" t="s">
        <v>593</v>
      </c>
      <c r="H182" s="8">
        <v>-28.538603999999999</v>
      </c>
      <c r="I182" s="8">
        <v>29.592220999999999</v>
      </c>
      <c r="J182" s="8"/>
      <c r="K182" s="8"/>
      <c r="L182" s="8"/>
      <c r="M182" s="26" t="s">
        <v>591</v>
      </c>
      <c r="N182" s="9"/>
      <c r="O182" s="4"/>
      <c r="P182" s="12" t="s">
        <v>33</v>
      </c>
      <c r="Q182" s="12" t="s">
        <v>33</v>
      </c>
      <c r="R182" s="9"/>
      <c r="S182" s="9"/>
      <c r="T182" s="13"/>
      <c r="U182" s="12" t="s">
        <v>33</v>
      </c>
      <c r="V182" s="9"/>
      <c r="W182" s="9"/>
      <c r="X182" s="9"/>
      <c r="Y182" s="9"/>
      <c r="Z182" s="9"/>
      <c r="AA182" s="9"/>
      <c r="AB182" s="9"/>
    </row>
    <row r="183" spans="1:28" x14ac:dyDescent="0.2">
      <c r="A183" s="7">
        <v>697</v>
      </c>
      <c r="B183" s="8">
        <f t="shared" si="2"/>
        <v>697</v>
      </c>
      <c r="C183" s="8" t="s">
        <v>29</v>
      </c>
      <c r="D183" s="8" t="s">
        <v>779</v>
      </c>
      <c r="E183" s="16">
        <v>267.79579684600003</v>
      </c>
      <c r="F183" s="10" t="s">
        <v>202</v>
      </c>
      <c r="G183" s="17" t="s">
        <v>593</v>
      </c>
      <c r="H183" s="8">
        <v>-28.532264000000001</v>
      </c>
      <c r="I183" s="8">
        <v>29.585732</v>
      </c>
      <c r="J183" s="8"/>
      <c r="K183" s="8"/>
      <c r="L183" s="8"/>
      <c r="M183" s="26" t="s">
        <v>591</v>
      </c>
      <c r="N183" s="9"/>
      <c r="O183" s="4"/>
      <c r="P183" s="12" t="s">
        <v>33</v>
      </c>
      <c r="Q183" s="12" t="s">
        <v>33</v>
      </c>
      <c r="R183" s="9"/>
      <c r="S183" s="9"/>
      <c r="T183" s="13"/>
      <c r="U183" s="12" t="s">
        <v>33</v>
      </c>
      <c r="V183" s="9"/>
      <c r="W183" s="9"/>
      <c r="X183" s="9"/>
      <c r="Y183" s="9"/>
      <c r="Z183" s="9"/>
      <c r="AA183" s="9"/>
      <c r="AB183" s="9"/>
    </row>
    <row r="184" spans="1:28" x14ac:dyDescent="0.2">
      <c r="A184" s="7">
        <v>698</v>
      </c>
      <c r="B184" s="8">
        <f t="shared" si="2"/>
        <v>698</v>
      </c>
      <c r="C184" s="8" t="s">
        <v>29</v>
      </c>
      <c r="D184" s="8" t="s">
        <v>780</v>
      </c>
      <c r="E184" s="16">
        <v>267.81957445699999</v>
      </c>
      <c r="F184" s="10" t="s">
        <v>31</v>
      </c>
      <c r="G184" s="17" t="s">
        <v>590</v>
      </c>
      <c r="H184" s="8">
        <v>-28.532226999999999</v>
      </c>
      <c r="I184" s="8">
        <v>29.585487000000001</v>
      </c>
      <c r="J184" s="8"/>
      <c r="K184" s="8"/>
      <c r="L184" s="8"/>
      <c r="M184" s="26" t="s">
        <v>591</v>
      </c>
      <c r="N184" s="9"/>
      <c r="O184" s="4"/>
      <c r="P184" s="12" t="s">
        <v>33</v>
      </c>
      <c r="Q184" s="12" t="s">
        <v>33</v>
      </c>
      <c r="R184" s="12" t="s">
        <v>33</v>
      </c>
      <c r="S184" s="12" t="s">
        <v>33</v>
      </c>
      <c r="T184" s="12" t="s">
        <v>33</v>
      </c>
      <c r="U184" s="13"/>
      <c r="V184" s="12" t="s">
        <v>33</v>
      </c>
      <c r="W184" s="9"/>
      <c r="X184" s="9"/>
      <c r="Y184" s="9"/>
      <c r="Z184" s="9"/>
      <c r="AA184" s="9"/>
      <c r="AB184" s="9"/>
    </row>
    <row r="185" spans="1:28" x14ac:dyDescent="0.2">
      <c r="A185" s="7">
        <v>699</v>
      </c>
      <c r="B185" s="8">
        <f t="shared" si="2"/>
        <v>699</v>
      </c>
      <c r="C185" s="8" t="s">
        <v>29</v>
      </c>
      <c r="D185" s="8" t="s">
        <v>781</v>
      </c>
      <c r="E185" s="16">
        <v>268.08834504099997</v>
      </c>
      <c r="F185" s="10" t="s">
        <v>31</v>
      </c>
      <c r="G185" s="17" t="s">
        <v>590</v>
      </c>
      <c r="H185" s="8">
        <v>-28.532159</v>
      </c>
      <c r="I185" s="8">
        <v>29.582743000000001</v>
      </c>
      <c r="J185" s="8"/>
      <c r="K185" s="8"/>
      <c r="L185" s="8"/>
      <c r="M185" s="26" t="s">
        <v>591</v>
      </c>
      <c r="N185" s="9"/>
      <c r="O185" s="4"/>
      <c r="P185" s="12" t="s">
        <v>33</v>
      </c>
      <c r="Q185" s="12" t="s">
        <v>33</v>
      </c>
      <c r="R185" s="12" t="s">
        <v>33</v>
      </c>
      <c r="S185" s="12" t="s">
        <v>33</v>
      </c>
      <c r="T185" s="12" t="s">
        <v>33</v>
      </c>
      <c r="U185" s="13"/>
      <c r="V185" s="12" t="s">
        <v>33</v>
      </c>
      <c r="W185" s="9"/>
      <c r="X185" s="9"/>
      <c r="Y185" s="9"/>
      <c r="Z185" s="9"/>
      <c r="AA185" s="9"/>
      <c r="AB185" s="9"/>
    </row>
    <row r="186" spans="1:28" x14ac:dyDescent="0.2">
      <c r="A186" s="7">
        <v>700</v>
      </c>
      <c r="B186" s="8">
        <f t="shared" si="2"/>
        <v>700</v>
      </c>
      <c r="C186" s="8" t="s">
        <v>29</v>
      </c>
      <c r="D186" s="8" t="s">
        <v>782</v>
      </c>
      <c r="E186" s="16">
        <v>268.82627391799997</v>
      </c>
      <c r="F186" s="10" t="s">
        <v>202</v>
      </c>
      <c r="G186" s="17" t="s">
        <v>593</v>
      </c>
      <c r="H186" s="8">
        <v>-28.532018999999998</v>
      </c>
      <c r="I186" s="8">
        <v>29.575240000000001</v>
      </c>
      <c r="J186" s="8"/>
      <c r="K186" s="8"/>
      <c r="L186" s="8"/>
      <c r="M186" s="26" t="s">
        <v>591</v>
      </c>
      <c r="N186" s="9"/>
      <c r="O186" s="4"/>
      <c r="P186" s="12" t="s">
        <v>33</v>
      </c>
      <c r="Q186" s="12" t="s">
        <v>33</v>
      </c>
      <c r="R186" s="9"/>
      <c r="S186" s="9"/>
      <c r="T186" s="13"/>
      <c r="U186" s="12" t="s">
        <v>33</v>
      </c>
      <c r="V186" s="9"/>
      <c r="W186" s="9"/>
      <c r="X186" s="9"/>
      <c r="Y186" s="9"/>
      <c r="Z186" s="9"/>
      <c r="AA186" s="9"/>
      <c r="AB186" s="9"/>
    </row>
    <row r="187" spans="1:28" x14ac:dyDescent="0.2">
      <c r="A187" s="7">
        <v>701</v>
      </c>
      <c r="B187" s="8">
        <f t="shared" si="2"/>
        <v>701</v>
      </c>
      <c r="C187" s="8" t="s">
        <v>29</v>
      </c>
      <c r="D187" s="8" t="s">
        <v>783</v>
      </c>
      <c r="E187" s="16">
        <v>268.89524611900003</v>
      </c>
      <c r="F187" s="10" t="s">
        <v>31</v>
      </c>
      <c r="G187" s="17" t="s">
        <v>590</v>
      </c>
      <c r="H187" s="8">
        <v>-28.532033999999999</v>
      </c>
      <c r="I187" s="8">
        <v>29.574535999999998</v>
      </c>
      <c r="J187" s="8"/>
      <c r="K187" s="8"/>
      <c r="L187" s="8"/>
      <c r="M187" s="26" t="s">
        <v>591</v>
      </c>
      <c r="N187" s="9"/>
      <c r="O187" s="4"/>
      <c r="P187" s="12" t="s">
        <v>33</v>
      </c>
      <c r="Q187" s="12" t="s">
        <v>33</v>
      </c>
      <c r="R187" s="12" t="s">
        <v>33</v>
      </c>
      <c r="S187" s="12" t="s">
        <v>33</v>
      </c>
      <c r="T187" s="12" t="s">
        <v>33</v>
      </c>
      <c r="U187" s="13"/>
      <c r="V187" s="12" t="s">
        <v>33</v>
      </c>
      <c r="W187" s="9"/>
      <c r="X187" s="9"/>
      <c r="Y187" s="9"/>
      <c r="Z187" s="9"/>
      <c r="AA187" s="9"/>
      <c r="AB187" s="9"/>
    </row>
    <row r="188" spans="1:28" x14ac:dyDescent="0.2">
      <c r="A188" s="7">
        <v>702</v>
      </c>
      <c r="B188" s="8">
        <f t="shared" si="2"/>
        <v>702</v>
      </c>
      <c r="C188" s="8" t="s">
        <v>29</v>
      </c>
      <c r="D188" s="8" t="s">
        <v>784</v>
      </c>
      <c r="E188" s="16">
        <v>269.28903500299998</v>
      </c>
      <c r="F188" s="10" t="s">
        <v>31</v>
      </c>
      <c r="G188" s="17" t="s">
        <v>590</v>
      </c>
      <c r="H188" s="8">
        <v>-28.529537000000001</v>
      </c>
      <c r="I188" s="8">
        <v>29.572474</v>
      </c>
      <c r="J188" s="8"/>
      <c r="K188" s="8"/>
      <c r="L188" s="8"/>
      <c r="M188" s="26" t="s">
        <v>591</v>
      </c>
      <c r="N188" s="9"/>
      <c r="O188" s="4"/>
      <c r="P188" s="12" t="s">
        <v>33</v>
      </c>
      <c r="Q188" s="12" t="s">
        <v>33</v>
      </c>
      <c r="R188" s="12" t="s">
        <v>33</v>
      </c>
      <c r="S188" s="12" t="s">
        <v>33</v>
      </c>
      <c r="T188" s="12" t="s">
        <v>33</v>
      </c>
      <c r="U188" s="13"/>
      <c r="V188" s="12" t="s">
        <v>33</v>
      </c>
      <c r="W188" s="9"/>
      <c r="X188" s="9"/>
      <c r="Y188" s="9"/>
      <c r="Z188" s="9"/>
      <c r="AA188" s="9"/>
      <c r="AB188" s="9"/>
    </row>
    <row r="189" spans="1:28" x14ac:dyDescent="0.2">
      <c r="A189" s="7">
        <v>703</v>
      </c>
      <c r="B189" s="8">
        <f t="shared" si="2"/>
        <v>703</v>
      </c>
      <c r="C189" s="8" t="s">
        <v>29</v>
      </c>
      <c r="D189" s="8" t="s">
        <v>785</v>
      </c>
      <c r="E189" s="16">
        <v>269.42133890399998</v>
      </c>
      <c r="F189" s="10" t="s">
        <v>31</v>
      </c>
      <c r="G189" s="17" t="s">
        <v>590</v>
      </c>
      <c r="H189" s="8">
        <v>-28.528438000000001</v>
      </c>
      <c r="I189" s="8">
        <v>29.571943999999998</v>
      </c>
      <c r="J189" s="8"/>
      <c r="K189" s="8"/>
      <c r="L189" s="8"/>
      <c r="M189" s="26"/>
      <c r="N189" s="9"/>
      <c r="O189" s="4"/>
      <c r="P189" s="12" t="s">
        <v>33</v>
      </c>
      <c r="Q189" s="12" t="s">
        <v>33</v>
      </c>
      <c r="R189" s="12" t="s">
        <v>33</v>
      </c>
      <c r="S189" s="12" t="s">
        <v>33</v>
      </c>
      <c r="T189" s="12" t="s">
        <v>33</v>
      </c>
      <c r="U189" s="13"/>
      <c r="V189" s="12" t="s">
        <v>33</v>
      </c>
      <c r="W189" s="9"/>
      <c r="X189" s="9"/>
      <c r="Y189" s="9"/>
      <c r="Z189" s="9"/>
      <c r="AA189" s="9"/>
      <c r="AB189" s="9"/>
    </row>
    <row r="190" spans="1:28" x14ac:dyDescent="0.2">
      <c r="A190" s="7">
        <v>704</v>
      </c>
      <c r="B190" s="8">
        <f t="shared" si="2"/>
        <v>704</v>
      </c>
      <c r="C190" s="8" t="s">
        <v>29</v>
      </c>
      <c r="D190" s="8" t="s">
        <v>786</v>
      </c>
      <c r="E190" s="16">
        <v>269.85795565299998</v>
      </c>
      <c r="F190" s="10" t="s">
        <v>207</v>
      </c>
      <c r="G190" s="17" t="s">
        <v>593</v>
      </c>
      <c r="H190" s="8">
        <v>-28.524834999999999</v>
      </c>
      <c r="I190" s="8">
        <v>29.570156999999998</v>
      </c>
      <c r="J190" s="8"/>
      <c r="K190" s="8"/>
      <c r="L190" s="8"/>
      <c r="M190" s="26" t="s">
        <v>591</v>
      </c>
      <c r="N190" s="9"/>
      <c r="O190" s="9"/>
      <c r="P190" s="12" t="s">
        <v>33</v>
      </c>
      <c r="Q190" s="12" t="s">
        <v>33</v>
      </c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</row>
    <row r="191" spans="1:28" x14ac:dyDescent="0.2">
      <c r="A191" s="7">
        <v>705</v>
      </c>
      <c r="B191" s="8">
        <f t="shared" si="2"/>
        <v>705</v>
      </c>
      <c r="C191" s="8" t="s">
        <v>29</v>
      </c>
      <c r="D191" s="8" t="s">
        <v>787</v>
      </c>
      <c r="E191" s="16">
        <v>270.06528721799998</v>
      </c>
      <c r="F191" s="10" t="s">
        <v>202</v>
      </c>
      <c r="G191" s="17" t="s">
        <v>593</v>
      </c>
      <c r="H191" s="8">
        <v>-28.523083</v>
      </c>
      <c r="I191" s="8">
        <v>29.569417000000001</v>
      </c>
      <c r="J191" s="8"/>
      <c r="K191" s="8"/>
      <c r="L191" s="8"/>
      <c r="M191" s="26" t="s">
        <v>591</v>
      </c>
      <c r="N191" s="9"/>
      <c r="O191" s="4"/>
      <c r="P191" s="12" t="s">
        <v>33</v>
      </c>
      <c r="Q191" s="12" t="s">
        <v>33</v>
      </c>
      <c r="R191" s="9"/>
      <c r="S191" s="9"/>
      <c r="T191" s="13"/>
      <c r="U191" s="12" t="s">
        <v>33</v>
      </c>
      <c r="V191" s="9"/>
      <c r="W191" s="9"/>
      <c r="X191" s="9"/>
      <c r="Y191" s="9"/>
      <c r="Z191" s="9"/>
      <c r="AA191" s="9"/>
      <c r="AB191" s="9"/>
    </row>
    <row r="192" spans="1:28" x14ac:dyDescent="0.2">
      <c r="A192" s="7">
        <v>706</v>
      </c>
      <c r="B192" s="8">
        <f t="shared" si="2"/>
        <v>706</v>
      </c>
      <c r="C192" s="8" t="s">
        <v>29</v>
      </c>
      <c r="D192" s="8" t="s">
        <v>788</v>
      </c>
      <c r="E192" s="16">
        <v>271.318643081</v>
      </c>
      <c r="F192" s="10" t="s">
        <v>202</v>
      </c>
      <c r="G192" s="17" t="s">
        <v>593</v>
      </c>
      <c r="H192" s="8">
        <v>-28.513397000000001</v>
      </c>
      <c r="I192" s="8">
        <v>29.563188</v>
      </c>
      <c r="J192" s="8"/>
      <c r="K192" s="8"/>
      <c r="L192" s="8"/>
      <c r="M192" s="26" t="s">
        <v>591</v>
      </c>
      <c r="N192" s="9"/>
      <c r="O192" s="4"/>
      <c r="P192" s="12" t="s">
        <v>33</v>
      </c>
      <c r="Q192" s="12" t="s">
        <v>33</v>
      </c>
      <c r="R192" s="9"/>
      <c r="S192" s="9"/>
      <c r="T192" s="13"/>
      <c r="U192" s="12" t="s">
        <v>33</v>
      </c>
      <c r="V192" s="9"/>
      <c r="W192" s="9"/>
      <c r="X192" s="9"/>
      <c r="Y192" s="9"/>
      <c r="Z192" s="9"/>
      <c r="AA192" s="9"/>
      <c r="AB192" s="9"/>
    </row>
    <row r="193" spans="1:28" x14ac:dyDescent="0.2">
      <c r="A193" s="7">
        <v>707</v>
      </c>
      <c r="B193" s="8">
        <f t="shared" ref="B193:B256" si="3">B192+1</f>
        <v>707</v>
      </c>
      <c r="C193" s="8" t="s">
        <v>29</v>
      </c>
      <c r="D193" s="8" t="s">
        <v>789</v>
      </c>
      <c r="E193" s="16">
        <v>271.42029832200001</v>
      </c>
      <c r="F193" s="10" t="s">
        <v>202</v>
      </c>
      <c r="G193" s="17" t="s">
        <v>593</v>
      </c>
      <c r="H193" s="8">
        <v>-28.512678000000001</v>
      </c>
      <c r="I193" s="8">
        <v>29.562546000000001</v>
      </c>
      <c r="J193" s="8"/>
      <c r="K193" s="8"/>
      <c r="L193" s="8"/>
      <c r="M193" s="26" t="s">
        <v>591</v>
      </c>
      <c r="N193" s="9"/>
      <c r="O193" s="4"/>
      <c r="P193" s="4"/>
      <c r="Q193" s="4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</row>
    <row r="194" spans="1:28" x14ac:dyDescent="0.2">
      <c r="A194" s="7">
        <v>708</v>
      </c>
      <c r="B194" s="8">
        <f t="shared" si="3"/>
        <v>708</v>
      </c>
      <c r="C194" s="8" t="s">
        <v>29</v>
      </c>
      <c r="D194" s="8" t="s">
        <v>790</v>
      </c>
      <c r="E194" s="16">
        <v>271.66525234399995</v>
      </c>
      <c r="F194" s="10" t="s">
        <v>202</v>
      </c>
      <c r="G194" s="17" t="s">
        <v>593</v>
      </c>
      <c r="H194" s="8">
        <v>-28.510836000000001</v>
      </c>
      <c r="I194" s="8">
        <v>29.561205000000001</v>
      </c>
      <c r="J194" s="8"/>
      <c r="K194" s="8"/>
      <c r="L194" s="8"/>
      <c r="M194" s="26" t="s">
        <v>591</v>
      </c>
      <c r="N194" s="9"/>
      <c r="O194" s="4"/>
      <c r="P194" s="4"/>
      <c r="Q194" s="4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</row>
    <row r="195" spans="1:28" x14ac:dyDescent="0.2">
      <c r="A195" s="7">
        <v>709</v>
      </c>
      <c r="B195" s="8">
        <f t="shared" si="3"/>
        <v>709</v>
      </c>
      <c r="C195" s="8" t="s">
        <v>29</v>
      </c>
      <c r="D195" s="8" t="s">
        <v>791</v>
      </c>
      <c r="E195" s="16">
        <v>272.55370708099997</v>
      </c>
      <c r="F195" s="10" t="s">
        <v>31</v>
      </c>
      <c r="G195" s="17" t="s">
        <v>590</v>
      </c>
      <c r="H195" s="8">
        <v>-28.506053000000001</v>
      </c>
      <c r="I195" s="8">
        <v>29.555267000000001</v>
      </c>
      <c r="J195" s="8"/>
      <c r="K195" s="8"/>
      <c r="L195" s="8"/>
      <c r="M195" s="26" t="s">
        <v>591</v>
      </c>
      <c r="N195" s="9"/>
      <c r="O195" s="4"/>
      <c r="P195" s="12" t="s">
        <v>33</v>
      </c>
      <c r="Q195" s="12" t="s">
        <v>33</v>
      </c>
      <c r="R195" s="12" t="s">
        <v>33</v>
      </c>
      <c r="S195" s="12" t="s">
        <v>33</v>
      </c>
      <c r="T195" s="12" t="s">
        <v>33</v>
      </c>
      <c r="U195" s="13"/>
      <c r="V195" s="12" t="s">
        <v>33</v>
      </c>
      <c r="W195" s="9"/>
      <c r="X195" s="9"/>
      <c r="Y195" s="9"/>
      <c r="Z195" s="9"/>
      <c r="AA195" s="9"/>
      <c r="AB195" s="9"/>
    </row>
    <row r="196" spans="1:28" x14ac:dyDescent="0.2">
      <c r="A196" s="7">
        <v>710</v>
      </c>
      <c r="B196" s="8">
        <f t="shared" si="3"/>
        <v>710</v>
      </c>
      <c r="C196" s="8" t="s">
        <v>29</v>
      </c>
      <c r="D196" s="8" t="s">
        <v>792</v>
      </c>
      <c r="E196" s="16">
        <v>272.82030799500001</v>
      </c>
      <c r="F196" s="10" t="s">
        <v>202</v>
      </c>
      <c r="G196" s="17" t="s">
        <v>593</v>
      </c>
      <c r="H196" s="8">
        <v>-28.504564999999999</v>
      </c>
      <c r="I196" s="8">
        <v>29.553322000000001</v>
      </c>
      <c r="J196" s="8"/>
      <c r="K196" s="8"/>
      <c r="L196" s="8"/>
      <c r="M196" s="26" t="s">
        <v>591</v>
      </c>
      <c r="N196" s="9"/>
      <c r="O196" s="4"/>
      <c r="P196" s="12" t="s">
        <v>33</v>
      </c>
      <c r="Q196" s="12" t="s">
        <v>33</v>
      </c>
      <c r="R196" s="9"/>
      <c r="S196" s="9"/>
      <c r="T196" s="13"/>
      <c r="U196" s="12" t="s">
        <v>33</v>
      </c>
      <c r="V196" s="9"/>
      <c r="W196" s="9"/>
      <c r="X196" s="9"/>
      <c r="Y196" s="9"/>
      <c r="Z196" s="9"/>
      <c r="AA196" s="9"/>
      <c r="AB196" s="9"/>
    </row>
    <row r="197" spans="1:28" x14ac:dyDescent="0.2">
      <c r="A197" s="7">
        <v>711</v>
      </c>
      <c r="B197" s="8">
        <f t="shared" si="3"/>
        <v>711</v>
      </c>
      <c r="C197" s="8" t="s">
        <v>29</v>
      </c>
      <c r="D197" s="8" t="s">
        <v>793</v>
      </c>
      <c r="E197" s="16">
        <v>272.93297605499998</v>
      </c>
      <c r="F197" s="10" t="s">
        <v>202</v>
      </c>
      <c r="G197" s="17" t="s">
        <v>593</v>
      </c>
      <c r="H197" s="8">
        <v>-28.504100000000001</v>
      </c>
      <c r="I197" s="8">
        <v>29.552299999999999</v>
      </c>
      <c r="J197" s="8"/>
      <c r="K197" s="8"/>
      <c r="L197" s="8"/>
      <c r="M197" s="26" t="s">
        <v>591</v>
      </c>
      <c r="N197" s="9"/>
      <c r="O197" s="4"/>
      <c r="P197" s="4"/>
      <c r="Q197" s="4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</row>
    <row r="198" spans="1:28" x14ac:dyDescent="0.2">
      <c r="A198" s="7">
        <v>712</v>
      </c>
      <c r="B198" s="8">
        <f t="shared" si="3"/>
        <v>712</v>
      </c>
      <c r="C198" s="8" t="s">
        <v>29</v>
      </c>
      <c r="D198" s="8" t="s">
        <v>794</v>
      </c>
      <c r="E198" s="16">
        <v>272.95164639699999</v>
      </c>
      <c r="F198" s="10" t="s">
        <v>31</v>
      </c>
      <c r="G198" s="17" t="s">
        <v>590</v>
      </c>
      <c r="H198" s="8">
        <v>-28.504019</v>
      </c>
      <c r="I198" s="8">
        <v>29.552133000000001</v>
      </c>
      <c r="J198" s="8"/>
      <c r="K198" s="8"/>
      <c r="L198" s="8"/>
      <c r="M198" s="26" t="s">
        <v>591</v>
      </c>
      <c r="N198" s="9"/>
      <c r="O198" s="4"/>
      <c r="P198" s="12" t="s">
        <v>33</v>
      </c>
      <c r="Q198" s="12" t="s">
        <v>33</v>
      </c>
      <c r="R198" s="12" t="s">
        <v>33</v>
      </c>
      <c r="S198" s="12" t="s">
        <v>33</v>
      </c>
      <c r="T198" s="12" t="s">
        <v>33</v>
      </c>
      <c r="U198" s="13"/>
      <c r="V198" s="12" t="s">
        <v>33</v>
      </c>
      <c r="W198" s="9"/>
      <c r="X198" s="9"/>
      <c r="Y198" s="9"/>
      <c r="Z198" s="9"/>
      <c r="AA198" s="9"/>
      <c r="AB198" s="9"/>
    </row>
    <row r="199" spans="1:28" x14ac:dyDescent="0.2">
      <c r="A199" s="7">
        <v>713</v>
      </c>
      <c r="B199" s="8">
        <f t="shared" si="3"/>
        <v>713</v>
      </c>
      <c r="C199" s="8" t="s">
        <v>29</v>
      </c>
      <c r="D199" s="8" t="s">
        <v>795</v>
      </c>
      <c r="E199" s="16">
        <v>273.36681441499996</v>
      </c>
      <c r="F199" s="10" t="s">
        <v>31</v>
      </c>
      <c r="G199" s="17" t="s">
        <v>590</v>
      </c>
      <c r="H199" s="8">
        <v>-28.501415000000001</v>
      </c>
      <c r="I199" s="8">
        <v>29.549486000000002</v>
      </c>
      <c r="J199" s="8"/>
      <c r="K199" s="8"/>
      <c r="L199" s="8"/>
      <c r="M199" s="26" t="s">
        <v>591</v>
      </c>
      <c r="N199" s="9"/>
      <c r="O199" s="4"/>
      <c r="P199" s="12" t="s">
        <v>33</v>
      </c>
      <c r="Q199" s="12" t="s">
        <v>33</v>
      </c>
      <c r="R199" s="12" t="s">
        <v>33</v>
      </c>
      <c r="S199" s="12" t="s">
        <v>33</v>
      </c>
      <c r="T199" s="12" t="s">
        <v>33</v>
      </c>
      <c r="U199" s="13"/>
      <c r="V199" s="12" t="s">
        <v>33</v>
      </c>
      <c r="W199" s="9"/>
      <c r="X199" s="9"/>
      <c r="Y199" s="9"/>
      <c r="Z199" s="9"/>
      <c r="AA199" s="9"/>
      <c r="AB199" s="9"/>
    </row>
    <row r="200" spans="1:28" x14ac:dyDescent="0.2">
      <c r="A200" s="7">
        <v>714</v>
      </c>
      <c r="B200" s="8">
        <f t="shared" si="3"/>
        <v>714</v>
      </c>
      <c r="C200" s="8" t="s">
        <v>29</v>
      </c>
      <c r="D200" s="8" t="s">
        <v>796</v>
      </c>
      <c r="E200" s="16">
        <v>273.72170712299999</v>
      </c>
      <c r="F200" s="10" t="s">
        <v>202</v>
      </c>
      <c r="G200" s="17" t="s">
        <v>593</v>
      </c>
      <c r="H200" s="8">
        <v>-28.498985999999999</v>
      </c>
      <c r="I200" s="8">
        <v>29.547395999999999</v>
      </c>
      <c r="J200" s="8"/>
      <c r="K200" s="8"/>
      <c r="L200" s="8"/>
      <c r="M200" s="26" t="s">
        <v>744</v>
      </c>
      <c r="N200" s="9"/>
      <c r="O200" s="4"/>
      <c r="P200" s="12" t="s">
        <v>33</v>
      </c>
      <c r="Q200" s="12" t="s">
        <v>33</v>
      </c>
      <c r="R200" s="9"/>
      <c r="S200" s="9"/>
      <c r="T200" s="13"/>
      <c r="U200" s="12" t="s">
        <v>33</v>
      </c>
      <c r="V200" s="9"/>
      <c r="W200" s="9"/>
      <c r="X200" s="9"/>
      <c r="Y200" s="9"/>
      <c r="Z200" s="9"/>
      <c r="AA200" s="9"/>
      <c r="AB200" s="9"/>
    </row>
    <row r="201" spans="1:28" x14ac:dyDescent="0.2">
      <c r="A201" s="7">
        <v>715</v>
      </c>
      <c r="B201" s="8">
        <f t="shared" si="3"/>
        <v>715</v>
      </c>
      <c r="C201" s="8" t="s">
        <v>29</v>
      </c>
      <c r="D201" s="8" t="s">
        <v>797</v>
      </c>
      <c r="E201" s="16">
        <v>274.64100000000002</v>
      </c>
      <c r="F201" s="10" t="s">
        <v>207</v>
      </c>
      <c r="G201" s="17" t="s">
        <v>593</v>
      </c>
      <c r="H201" s="8">
        <v>-28.493331999999999</v>
      </c>
      <c r="I201" s="8">
        <v>29.541122000000001</v>
      </c>
      <c r="J201" s="8"/>
      <c r="K201" s="8"/>
      <c r="L201" s="8"/>
      <c r="M201" s="29" t="s">
        <v>798</v>
      </c>
      <c r="N201" s="9"/>
      <c r="O201" s="9"/>
      <c r="P201" s="12" t="s">
        <v>33</v>
      </c>
      <c r="Q201" s="12" t="s">
        <v>33</v>
      </c>
      <c r="R201" s="9"/>
      <c r="S201" s="9"/>
      <c r="T201" s="9"/>
      <c r="U201" s="9"/>
      <c r="V201" s="9"/>
      <c r="W201" s="9"/>
      <c r="X201" s="9"/>
      <c r="Y201" s="12" t="s">
        <v>33</v>
      </c>
      <c r="Z201" s="12" t="s">
        <v>33</v>
      </c>
      <c r="AA201" s="9"/>
      <c r="AB201" s="9"/>
    </row>
    <row r="202" spans="1:28" x14ac:dyDescent="0.2">
      <c r="A202" s="7">
        <v>716</v>
      </c>
      <c r="B202" s="8">
        <f t="shared" si="3"/>
        <v>716</v>
      </c>
      <c r="C202" s="8" t="s">
        <v>29</v>
      </c>
      <c r="D202" s="10" t="s">
        <v>799</v>
      </c>
      <c r="E202" s="16">
        <v>274.73740282</v>
      </c>
      <c r="F202" s="10" t="s">
        <v>800</v>
      </c>
      <c r="G202" s="17" t="s">
        <v>45</v>
      </c>
      <c r="H202" s="8">
        <v>-28.492802999999999</v>
      </c>
      <c r="I202" s="8">
        <v>29.540337000000001</v>
      </c>
      <c r="J202" s="8"/>
      <c r="K202" s="8"/>
      <c r="L202" s="8"/>
      <c r="M202" s="26" t="s">
        <v>591</v>
      </c>
      <c r="N202" s="9"/>
      <c r="O202" s="4"/>
      <c r="P202" s="12" t="s">
        <v>33</v>
      </c>
      <c r="Q202" s="9"/>
      <c r="R202" s="9"/>
      <c r="S202" s="9"/>
      <c r="T202" s="9"/>
      <c r="U202" s="9"/>
      <c r="V202" s="9"/>
      <c r="W202" s="9"/>
      <c r="X202" s="9"/>
      <c r="Y202" s="4"/>
      <c r="Z202" s="4"/>
      <c r="AA202" s="9"/>
      <c r="AB202" s="9"/>
    </row>
    <row r="203" spans="1:28" x14ac:dyDescent="0.2">
      <c r="A203" s="7">
        <v>717</v>
      </c>
      <c r="B203" s="8">
        <f t="shared" si="3"/>
        <v>717</v>
      </c>
      <c r="C203" s="8" t="s">
        <v>29</v>
      </c>
      <c r="D203" s="8" t="s">
        <v>801</v>
      </c>
      <c r="E203" s="16">
        <v>275.68466224699995</v>
      </c>
      <c r="F203" s="10" t="s">
        <v>202</v>
      </c>
      <c r="G203" s="17" t="s">
        <v>593</v>
      </c>
      <c r="H203" s="8">
        <v>-28.487366000000002</v>
      </c>
      <c r="I203" s="8">
        <v>29.532893000000001</v>
      </c>
      <c r="J203" s="8"/>
      <c r="K203" s="8"/>
      <c r="L203" s="8"/>
      <c r="M203" s="26" t="s">
        <v>591</v>
      </c>
      <c r="N203" s="9"/>
      <c r="O203" s="4"/>
      <c r="P203" s="12" t="s">
        <v>33</v>
      </c>
      <c r="Q203" s="12" t="s">
        <v>33</v>
      </c>
      <c r="R203" s="9"/>
      <c r="S203" s="9"/>
      <c r="T203" s="13"/>
      <c r="U203" s="12" t="s">
        <v>33</v>
      </c>
      <c r="V203" s="9"/>
      <c r="W203" s="9"/>
      <c r="X203" s="9"/>
      <c r="Y203" s="9"/>
      <c r="Z203" s="9"/>
      <c r="AA203" s="9"/>
      <c r="AB203" s="9"/>
    </row>
    <row r="204" spans="1:28" x14ac:dyDescent="0.2">
      <c r="A204" s="7">
        <v>718</v>
      </c>
      <c r="B204" s="8">
        <f t="shared" si="3"/>
        <v>718</v>
      </c>
      <c r="C204" s="8" t="s">
        <v>29</v>
      </c>
      <c r="D204" s="8" t="s">
        <v>802</v>
      </c>
      <c r="E204" s="16">
        <v>276.50010208099997</v>
      </c>
      <c r="F204" s="10" t="s">
        <v>202</v>
      </c>
      <c r="G204" s="17" t="s">
        <v>590</v>
      </c>
      <c r="H204" s="8">
        <v>-28.481926999999999</v>
      </c>
      <c r="I204" s="8">
        <v>29.527373999999998</v>
      </c>
      <c r="J204" s="8"/>
      <c r="K204" s="8"/>
      <c r="L204" s="8"/>
      <c r="M204" s="29" t="s">
        <v>803</v>
      </c>
      <c r="N204" s="9"/>
      <c r="O204" s="4"/>
      <c r="P204" s="12" t="s">
        <v>33</v>
      </c>
      <c r="Q204" s="12" t="s">
        <v>33</v>
      </c>
      <c r="R204" s="9"/>
      <c r="S204" s="9"/>
      <c r="T204" s="13"/>
      <c r="U204" s="12" t="s">
        <v>33</v>
      </c>
      <c r="V204" s="9"/>
      <c r="W204" s="9"/>
      <c r="X204" s="9"/>
      <c r="Y204" s="9"/>
      <c r="Z204" s="9"/>
      <c r="AA204" s="9"/>
      <c r="AB204" s="9"/>
    </row>
    <row r="205" spans="1:28" x14ac:dyDescent="0.2">
      <c r="A205" s="7">
        <v>719</v>
      </c>
      <c r="B205" s="8">
        <f t="shared" si="3"/>
        <v>719</v>
      </c>
      <c r="C205" s="8" t="s">
        <v>29</v>
      </c>
      <c r="D205" s="8" t="s">
        <v>804</v>
      </c>
      <c r="E205" s="16">
        <v>277.50927132499999</v>
      </c>
      <c r="F205" s="10" t="s">
        <v>136</v>
      </c>
      <c r="G205" s="17" t="s">
        <v>593</v>
      </c>
      <c r="H205" s="8">
        <v>-28.475415999999999</v>
      </c>
      <c r="I205" s="8">
        <v>29.520333999999998</v>
      </c>
      <c r="J205" s="8"/>
      <c r="K205" s="8"/>
      <c r="L205" s="8"/>
      <c r="M205" s="26" t="s">
        <v>744</v>
      </c>
      <c r="N205" s="9"/>
      <c r="O205" s="9"/>
      <c r="P205" s="12" t="s">
        <v>33</v>
      </c>
      <c r="Q205" s="12" t="s">
        <v>33</v>
      </c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</row>
    <row r="206" spans="1:28" x14ac:dyDescent="0.2">
      <c r="A206" s="7">
        <v>720</v>
      </c>
      <c r="B206" s="8">
        <f t="shared" si="3"/>
        <v>720</v>
      </c>
      <c r="C206" s="8" t="s">
        <v>29</v>
      </c>
      <c r="D206" s="8" t="s">
        <v>805</v>
      </c>
      <c r="E206" s="16">
        <v>278.51879200799999</v>
      </c>
      <c r="F206" s="10" t="s">
        <v>202</v>
      </c>
      <c r="G206" s="17" t="s">
        <v>593</v>
      </c>
      <c r="H206" s="8">
        <v>-28.469308999999999</v>
      </c>
      <c r="I206" s="8">
        <v>29.512691</v>
      </c>
      <c r="J206" s="8"/>
      <c r="K206" s="8"/>
      <c r="L206" s="8"/>
      <c r="M206" s="26" t="s">
        <v>591</v>
      </c>
      <c r="N206" s="9"/>
      <c r="O206" s="4"/>
      <c r="P206" s="12" t="s">
        <v>33</v>
      </c>
      <c r="Q206" s="12" t="s">
        <v>33</v>
      </c>
      <c r="R206" s="9"/>
      <c r="S206" s="9"/>
      <c r="T206" s="13"/>
      <c r="U206" s="12" t="s">
        <v>33</v>
      </c>
      <c r="V206" s="9"/>
      <c r="W206" s="9"/>
      <c r="X206" s="9"/>
      <c r="Y206" s="9"/>
      <c r="Z206" s="9"/>
      <c r="AA206" s="9"/>
      <c r="AB206" s="9"/>
    </row>
    <row r="207" spans="1:28" x14ac:dyDescent="0.2">
      <c r="A207" s="7">
        <v>721</v>
      </c>
      <c r="B207" s="8">
        <f t="shared" si="3"/>
        <v>721</v>
      </c>
      <c r="C207" s="8" t="s">
        <v>29</v>
      </c>
      <c r="D207" s="8" t="s">
        <v>806</v>
      </c>
      <c r="E207" s="16">
        <v>279.52100000000002</v>
      </c>
      <c r="F207" s="10" t="s">
        <v>202</v>
      </c>
      <c r="G207" s="17" t="s">
        <v>591</v>
      </c>
      <c r="H207" s="8">
        <v>-28.462209000000001</v>
      </c>
      <c r="I207" s="8">
        <v>29.506974</v>
      </c>
      <c r="J207" s="8"/>
      <c r="K207" s="8"/>
      <c r="L207" s="8"/>
      <c r="M207" s="26" t="s">
        <v>807</v>
      </c>
      <c r="N207" s="9"/>
      <c r="O207" s="12" t="s">
        <v>33</v>
      </c>
      <c r="P207" s="12" t="s">
        <v>33</v>
      </c>
      <c r="Q207" s="12" t="s">
        <v>33</v>
      </c>
      <c r="R207" s="9"/>
      <c r="S207" s="12" t="s">
        <v>33</v>
      </c>
      <c r="T207" s="13"/>
      <c r="U207" s="12" t="s">
        <v>33</v>
      </c>
      <c r="V207" s="9"/>
      <c r="W207" s="9"/>
      <c r="X207" s="9"/>
      <c r="Y207" s="9"/>
      <c r="Z207" s="9"/>
      <c r="AA207" s="9"/>
      <c r="AB207" s="9"/>
    </row>
    <row r="208" spans="1:28" x14ac:dyDescent="0.2">
      <c r="A208" s="7">
        <v>722</v>
      </c>
      <c r="B208" s="8">
        <f t="shared" si="3"/>
        <v>722</v>
      </c>
      <c r="C208" s="8" t="s">
        <v>29</v>
      </c>
      <c r="D208" s="8" t="s">
        <v>808</v>
      </c>
      <c r="E208" s="16">
        <v>294.298</v>
      </c>
      <c r="F208" s="10" t="s">
        <v>207</v>
      </c>
      <c r="G208" s="17" t="s">
        <v>593</v>
      </c>
      <c r="H208" s="8">
        <v>-28.382332000000002</v>
      </c>
      <c r="I208" s="8">
        <v>29.401795</v>
      </c>
      <c r="J208" s="8"/>
      <c r="K208" s="8"/>
      <c r="L208" s="8"/>
      <c r="M208" s="29" t="s">
        <v>798</v>
      </c>
      <c r="N208" s="9"/>
      <c r="O208" s="9"/>
      <c r="P208" s="12" t="s">
        <v>33</v>
      </c>
      <c r="Q208" s="12" t="s">
        <v>33</v>
      </c>
      <c r="R208" s="9"/>
      <c r="S208" s="9"/>
      <c r="T208" s="9"/>
      <c r="U208" s="9"/>
      <c r="V208" s="9"/>
      <c r="W208" s="9"/>
      <c r="X208" s="9"/>
      <c r="Y208" s="12" t="s">
        <v>33</v>
      </c>
      <c r="Z208" s="12" t="s">
        <v>33</v>
      </c>
      <c r="AA208" s="9"/>
      <c r="AB208" s="9"/>
    </row>
    <row r="209" spans="1:28" x14ac:dyDescent="0.2">
      <c r="A209" s="7">
        <v>723</v>
      </c>
      <c r="B209" s="8">
        <f t="shared" si="3"/>
        <v>723</v>
      </c>
      <c r="C209" s="8" t="s">
        <v>29</v>
      </c>
      <c r="D209" s="8" t="s">
        <v>809</v>
      </c>
      <c r="E209" s="16">
        <v>280.659432998</v>
      </c>
      <c r="F209" s="10" t="s">
        <v>202</v>
      </c>
      <c r="G209" s="17" t="s">
        <v>593</v>
      </c>
      <c r="H209" s="8">
        <v>-28.454948000000002</v>
      </c>
      <c r="I209" s="8">
        <v>29.499216000000001</v>
      </c>
      <c r="J209" s="8"/>
      <c r="K209" s="8"/>
      <c r="L209" s="8"/>
      <c r="M209" s="29" t="s">
        <v>591</v>
      </c>
      <c r="N209" s="9"/>
      <c r="O209" s="9"/>
      <c r="P209" s="12" t="s">
        <v>33</v>
      </c>
      <c r="Q209" s="12" t="s">
        <v>33</v>
      </c>
      <c r="R209" s="9"/>
      <c r="S209" s="9"/>
      <c r="T209" s="13"/>
      <c r="U209" s="12" t="s">
        <v>33</v>
      </c>
      <c r="V209" s="9"/>
      <c r="W209" s="9"/>
      <c r="X209" s="9"/>
      <c r="Y209" s="9"/>
      <c r="Z209" s="9"/>
      <c r="AA209" s="9"/>
      <c r="AB209" s="9"/>
    </row>
    <row r="210" spans="1:28" x14ac:dyDescent="0.2">
      <c r="A210" s="7">
        <v>724</v>
      </c>
      <c r="B210" s="8">
        <f t="shared" si="3"/>
        <v>724</v>
      </c>
      <c r="C210" s="8" t="s">
        <v>29</v>
      </c>
      <c r="D210" s="8" t="s">
        <v>810</v>
      </c>
      <c r="E210" s="16">
        <v>281.63779628899999</v>
      </c>
      <c r="F210" s="10" t="s">
        <v>202</v>
      </c>
      <c r="G210" s="17" t="s">
        <v>593</v>
      </c>
      <c r="H210" s="8">
        <v>-28.447858</v>
      </c>
      <c r="I210" s="8">
        <v>29.494292999999999</v>
      </c>
      <c r="J210" s="8"/>
      <c r="K210" s="8"/>
      <c r="L210" s="8"/>
      <c r="M210" s="29" t="s">
        <v>591</v>
      </c>
      <c r="N210" s="9"/>
      <c r="O210" s="9"/>
      <c r="P210" s="12" t="s">
        <v>33</v>
      </c>
      <c r="Q210" s="12" t="s">
        <v>33</v>
      </c>
      <c r="R210" s="9"/>
      <c r="S210" s="9"/>
      <c r="T210" s="13"/>
      <c r="U210" s="12" t="s">
        <v>33</v>
      </c>
      <c r="V210" s="9"/>
      <c r="W210" s="9"/>
      <c r="X210" s="9"/>
      <c r="Y210" s="9"/>
      <c r="Z210" s="9"/>
      <c r="AA210" s="9"/>
      <c r="AB210" s="9"/>
    </row>
    <row r="211" spans="1:28" x14ac:dyDescent="0.2">
      <c r="A211" s="7">
        <v>725</v>
      </c>
      <c r="B211" s="8">
        <f t="shared" si="3"/>
        <v>725</v>
      </c>
      <c r="C211" s="8" t="s">
        <v>29</v>
      </c>
      <c r="D211" s="8" t="s">
        <v>811</v>
      </c>
      <c r="E211" s="16">
        <v>281.694115834</v>
      </c>
      <c r="F211" s="10" t="s">
        <v>202</v>
      </c>
      <c r="G211" s="17" t="s">
        <v>593</v>
      </c>
      <c r="H211" s="8">
        <v>-28.447742999999999</v>
      </c>
      <c r="I211" s="8">
        <v>29.493773000000001</v>
      </c>
      <c r="J211" s="8"/>
      <c r="K211" s="8"/>
      <c r="L211" s="8"/>
      <c r="M211" s="29" t="s">
        <v>744</v>
      </c>
      <c r="N211" s="9"/>
      <c r="O211" s="9"/>
      <c r="P211" s="4"/>
      <c r="Q211" s="4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</row>
    <row r="212" spans="1:28" x14ac:dyDescent="0.2">
      <c r="A212" s="7">
        <v>726</v>
      </c>
      <c r="B212" s="8">
        <f t="shared" si="3"/>
        <v>726</v>
      </c>
      <c r="C212" s="8" t="s">
        <v>29</v>
      </c>
      <c r="D212" s="8" t="s">
        <v>812</v>
      </c>
      <c r="E212" s="16">
        <v>282.08549911400002</v>
      </c>
      <c r="F212" s="10" t="s">
        <v>31</v>
      </c>
      <c r="G212" s="17" t="s">
        <v>593</v>
      </c>
      <c r="H212" s="8">
        <v>-28.444303999999999</v>
      </c>
      <c r="I212" s="8">
        <v>29.492929</v>
      </c>
      <c r="J212" s="8"/>
      <c r="K212" s="8"/>
      <c r="L212" s="8"/>
      <c r="M212" s="29" t="s">
        <v>591</v>
      </c>
      <c r="N212" s="9"/>
      <c r="O212" s="4"/>
      <c r="P212" s="12" t="s">
        <v>33</v>
      </c>
      <c r="Q212" s="12" t="s">
        <v>33</v>
      </c>
      <c r="R212" s="12" t="s">
        <v>33</v>
      </c>
      <c r="S212" s="12" t="s">
        <v>33</v>
      </c>
      <c r="T212" s="12" t="s">
        <v>33</v>
      </c>
      <c r="U212" s="13"/>
      <c r="V212" s="12" t="s">
        <v>33</v>
      </c>
      <c r="W212" s="9"/>
      <c r="X212" s="9"/>
      <c r="Y212" s="9"/>
      <c r="Z212" s="9"/>
      <c r="AA212" s="9"/>
      <c r="AB212" s="9"/>
    </row>
    <row r="213" spans="1:28" x14ac:dyDescent="0.2">
      <c r="A213" s="7">
        <v>727</v>
      </c>
      <c r="B213" s="8">
        <f t="shared" si="3"/>
        <v>727</v>
      </c>
      <c r="C213" s="8" t="s">
        <v>29</v>
      </c>
      <c r="D213" s="8" t="s">
        <v>813</v>
      </c>
      <c r="E213" s="16">
        <v>282.49002910299998</v>
      </c>
      <c r="F213" s="10" t="s">
        <v>202</v>
      </c>
      <c r="G213" s="17" t="s">
        <v>593</v>
      </c>
      <c r="H213" s="8">
        <v>-28.441502</v>
      </c>
      <c r="I213" s="8">
        <v>29.490539999999999</v>
      </c>
      <c r="J213" s="8"/>
      <c r="K213" s="8"/>
      <c r="L213" s="8"/>
      <c r="M213" s="29" t="s">
        <v>591</v>
      </c>
      <c r="N213" s="9"/>
      <c r="O213" s="9"/>
      <c r="P213" s="12" t="s">
        <v>33</v>
      </c>
      <c r="Q213" s="12" t="s">
        <v>33</v>
      </c>
      <c r="R213" s="9"/>
      <c r="S213" s="9"/>
      <c r="T213" s="13"/>
      <c r="U213" s="12" t="s">
        <v>33</v>
      </c>
      <c r="V213" s="9"/>
      <c r="W213" s="9"/>
      <c r="X213" s="9"/>
      <c r="Y213" s="9"/>
      <c r="Z213" s="9"/>
      <c r="AA213" s="9"/>
      <c r="AB213" s="9"/>
    </row>
    <row r="214" spans="1:28" x14ac:dyDescent="0.2">
      <c r="A214" s="7">
        <v>728</v>
      </c>
      <c r="B214" s="8">
        <f t="shared" si="3"/>
        <v>728</v>
      </c>
      <c r="C214" s="8" t="s">
        <v>29</v>
      </c>
      <c r="D214" s="8" t="s">
        <v>814</v>
      </c>
      <c r="E214" s="16">
        <v>282.60255044500002</v>
      </c>
      <c r="F214" s="10" t="s">
        <v>202</v>
      </c>
      <c r="G214" s="17" t="s">
        <v>593</v>
      </c>
      <c r="H214" s="8">
        <v>-28.440636000000001</v>
      </c>
      <c r="I214" s="8">
        <v>29.489977</v>
      </c>
      <c r="J214" s="8"/>
      <c r="K214" s="8"/>
      <c r="L214" s="8"/>
      <c r="M214" s="29" t="s">
        <v>591</v>
      </c>
      <c r="N214" s="9"/>
      <c r="O214" s="9"/>
      <c r="P214" s="4"/>
      <c r="Q214" s="4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</row>
    <row r="215" spans="1:28" x14ac:dyDescent="0.2">
      <c r="A215" s="7">
        <v>729</v>
      </c>
      <c r="B215" s="8">
        <f t="shared" si="3"/>
        <v>729</v>
      </c>
      <c r="C215" s="8" t="s">
        <v>29</v>
      </c>
      <c r="D215" s="8" t="s">
        <v>815</v>
      </c>
      <c r="E215" s="16">
        <v>282.810594095</v>
      </c>
      <c r="F215" s="10" t="s">
        <v>202</v>
      </c>
      <c r="G215" s="17" t="s">
        <v>593</v>
      </c>
      <c r="H215" s="8">
        <v>-28.438955</v>
      </c>
      <c r="I215" s="8">
        <v>29.489242000000001</v>
      </c>
      <c r="J215" s="8"/>
      <c r="K215" s="8"/>
      <c r="L215" s="8"/>
      <c r="M215" s="29" t="s">
        <v>591</v>
      </c>
      <c r="N215" s="9"/>
      <c r="O215" s="9"/>
      <c r="P215" s="12" t="s">
        <v>33</v>
      </c>
      <c r="Q215" s="12" t="s">
        <v>33</v>
      </c>
      <c r="R215" s="9"/>
      <c r="S215" s="9"/>
      <c r="T215" s="13"/>
      <c r="U215" s="12" t="s">
        <v>33</v>
      </c>
      <c r="V215" s="9"/>
      <c r="W215" s="9"/>
      <c r="X215" s="9"/>
      <c r="Y215" s="9"/>
      <c r="Z215" s="9"/>
      <c r="AA215" s="9"/>
      <c r="AB215" s="9"/>
    </row>
    <row r="216" spans="1:28" x14ac:dyDescent="0.2">
      <c r="A216" s="7">
        <v>730</v>
      </c>
      <c r="B216" s="8">
        <f t="shared" si="3"/>
        <v>730</v>
      </c>
      <c r="C216" s="8" t="s">
        <v>29</v>
      </c>
      <c r="D216" s="8" t="s">
        <v>816</v>
      </c>
      <c r="E216" s="16">
        <v>282.87291603</v>
      </c>
      <c r="F216" s="10" t="s">
        <v>202</v>
      </c>
      <c r="G216" s="17" t="s">
        <v>593</v>
      </c>
      <c r="H216" s="8">
        <v>-28.438448999999999</v>
      </c>
      <c r="I216" s="8">
        <v>29.489519000000001</v>
      </c>
      <c r="J216" s="8"/>
      <c r="K216" s="8"/>
      <c r="L216" s="8"/>
      <c r="M216" s="29" t="s">
        <v>591</v>
      </c>
      <c r="N216" s="9"/>
      <c r="O216" s="9"/>
      <c r="P216" s="4"/>
      <c r="Q216" s="4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</row>
    <row r="217" spans="1:28" x14ac:dyDescent="0.2">
      <c r="A217" s="7">
        <v>731</v>
      </c>
      <c r="B217" s="8">
        <f t="shared" si="3"/>
        <v>731</v>
      </c>
      <c r="C217" s="8" t="s">
        <v>29</v>
      </c>
      <c r="D217" s="8" t="s">
        <v>817</v>
      </c>
      <c r="E217" s="16">
        <v>283.78322593800004</v>
      </c>
      <c r="F217" s="10" t="s">
        <v>207</v>
      </c>
      <c r="G217" s="17" t="s">
        <v>593</v>
      </c>
      <c r="H217" s="8">
        <v>-28.432234999999999</v>
      </c>
      <c r="I217" s="8">
        <v>29.483764000000001</v>
      </c>
      <c r="J217" s="8"/>
      <c r="K217" s="8"/>
      <c r="L217" s="8"/>
      <c r="M217" s="29" t="s">
        <v>591</v>
      </c>
      <c r="N217" s="9"/>
      <c r="O217" s="9"/>
      <c r="P217" s="12" t="s">
        <v>33</v>
      </c>
      <c r="Q217" s="12" t="s">
        <v>33</v>
      </c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</row>
    <row r="218" spans="1:28" x14ac:dyDescent="0.2">
      <c r="A218" s="7">
        <v>732</v>
      </c>
      <c r="B218" s="8">
        <f t="shared" si="3"/>
        <v>732</v>
      </c>
      <c r="C218" s="8" t="s">
        <v>29</v>
      </c>
      <c r="D218" s="8" t="s">
        <v>818</v>
      </c>
      <c r="E218" s="16">
        <v>284.718996742</v>
      </c>
      <c r="F218" s="10" t="s">
        <v>97</v>
      </c>
      <c r="G218" s="17" t="s">
        <v>593</v>
      </c>
      <c r="H218" s="8">
        <v>-28.425325000000001</v>
      </c>
      <c r="I218" s="8">
        <v>29.478448</v>
      </c>
      <c r="J218" s="8"/>
      <c r="K218" s="8"/>
      <c r="L218" s="8"/>
      <c r="M218" s="29" t="s">
        <v>591</v>
      </c>
      <c r="N218" s="9"/>
      <c r="O218" s="9"/>
      <c r="P218" s="12" t="s">
        <v>33</v>
      </c>
      <c r="Q218" s="12" t="s">
        <v>33</v>
      </c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</row>
    <row r="219" spans="1:28" x14ac:dyDescent="0.2">
      <c r="A219" s="7">
        <v>733</v>
      </c>
      <c r="B219" s="8">
        <f t="shared" si="3"/>
        <v>733</v>
      </c>
      <c r="C219" s="8" t="s">
        <v>29</v>
      </c>
      <c r="D219" s="8" t="s">
        <v>819</v>
      </c>
      <c r="E219" s="16">
        <v>284.99</v>
      </c>
      <c r="F219" s="10" t="s">
        <v>97</v>
      </c>
      <c r="G219" s="17" t="s">
        <v>593</v>
      </c>
      <c r="H219" s="8">
        <v>-28.423112</v>
      </c>
      <c r="I219" s="8">
        <v>29.474308000000001</v>
      </c>
      <c r="J219" s="8"/>
      <c r="K219" s="8"/>
      <c r="L219" s="8"/>
      <c r="M219" s="29" t="s">
        <v>591</v>
      </c>
      <c r="N219" s="9"/>
      <c r="O219" s="9"/>
      <c r="P219" s="12" t="s">
        <v>33</v>
      </c>
      <c r="Q219" s="12" t="s">
        <v>33</v>
      </c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</row>
    <row r="220" spans="1:28" x14ac:dyDescent="0.2">
      <c r="A220" s="7">
        <v>734</v>
      </c>
      <c r="B220" s="8">
        <f t="shared" si="3"/>
        <v>734</v>
      </c>
      <c r="C220" s="8" t="s">
        <v>29</v>
      </c>
      <c r="D220" s="8" t="s">
        <v>820</v>
      </c>
      <c r="E220" s="16">
        <v>285.38182176399999</v>
      </c>
      <c r="F220" s="10" t="s">
        <v>202</v>
      </c>
      <c r="G220" s="17" t="s">
        <v>590</v>
      </c>
      <c r="H220" s="8">
        <v>-28.422204000000001</v>
      </c>
      <c r="I220" s="8">
        <v>29.472681999999999</v>
      </c>
      <c r="J220" s="8"/>
      <c r="K220" s="8"/>
      <c r="L220" s="8"/>
      <c r="M220" s="29" t="s">
        <v>821</v>
      </c>
      <c r="N220" s="9"/>
      <c r="O220" s="9"/>
      <c r="P220" s="12" t="s">
        <v>33</v>
      </c>
      <c r="Q220" s="12" t="s">
        <v>33</v>
      </c>
      <c r="R220" s="9"/>
      <c r="S220" s="9"/>
      <c r="T220" s="13"/>
      <c r="U220" s="12" t="s">
        <v>33</v>
      </c>
      <c r="V220" s="9"/>
      <c r="W220" s="9"/>
      <c r="X220" s="9"/>
      <c r="Y220" s="9"/>
      <c r="Z220" s="9"/>
      <c r="AA220" s="9"/>
      <c r="AB220" s="9"/>
    </row>
    <row r="221" spans="1:28" x14ac:dyDescent="0.2">
      <c r="A221" s="7">
        <v>735</v>
      </c>
      <c r="B221" s="8">
        <f t="shared" si="3"/>
        <v>735</v>
      </c>
      <c r="C221" s="8" t="s">
        <v>29</v>
      </c>
      <c r="D221" s="8" t="s">
        <v>822</v>
      </c>
      <c r="E221" s="16">
        <v>285.68782946099998</v>
      </c>
      <c r="F221" s="10" t="s">
        <v>97</v>
      </c>
      <c r="G221" s="17" t="s">
        <v>593</v>
      </c>
      <c r="H221" s="8">
        <v>-28.420974000000001</v>
      </c>
      <c r="I221" s="8">
        <v>29.469889999999999</v>
      </c>
      <c r="J221" s="8"/>
      <c r="K221" s="8"/>
      <c r="L221" s="8"/>
      <c r="M221" s="29" t="s">
        <v>591</v>
      </c>
      <c r="N221" s="9"/>
      <c r="O221" s="9"/>
      <c r="P221" s="12" t="s">
        <v>33</v>
      </c>
      <c r="Q221" s="12" t="s">
        <v>33</v>
      </c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</row>
    <row r="222" spans="1:28" x14ac:dyDescent="0.2">
      <c r="A222" s="7">
        <v>736</v>
      </c>
      <c r="B222" s="8">
        <f t="shared" si="3"/>
        <v>736</v>
      </c>
      <c r="C222" s="8" t="s">
        <v>29</v>
      </c>
      <c r="D222" s="8" t="s">
        <v>823</v>
      </c>
      <c r="E222" s="16">
        <v>286.06249838399998</v>
      </c>
      <c r="F222" s="10" t="s">
        <v>97</v>
      </c>
      <c r="G222" s="17" t="s">
        <v>593</v>
      </c>
      <c r="H222" s="8">
        <v>-28.419566</v>
      </c>
      <c r="I222" s="8">
        <v>29.466415999999999</v>
      </c>
      <c r="J222" s="8"/>
      <c r="K222" s="8"/>
      <c r="L222" s="8"/>
      <c r="M222" s="29" t="s">
        <v>591</v>
      </c>
      <c r="N222" s="9"/>
      <c r="O222" s="9"/>
      <c r="P222" s="12" t="s">
        <v>33</v>
      </c>
      <c r="Q222" s="12" t="s">
        <v>33</v>
      </c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</row>
    <row r="223" spans="1:28" x14ac:dyDescent="0.2">
      <c r="A223" s="7">
        <v>737</v>
      </c>
      <c r="B223" s="8">
        <f t="shared" si="3"/>
        <v>737</v>
      </c>
      <c r="C223" s="8" t="s">
        <v>29</v>
      </c>
      <c r="D223" s="8" t="s">
        <v>824</v>
      </c>
      <c r="E223" s="16">
        <v>286.63479618100001</v>
      </c>
      <c r="F223" s="10" t="s">
        <v>97</v>
      </c>
      <c r="G223" s="17" t="s">
        <v>593</v>
      </c>
      <c r="H223" s="8">
        <v>-28.417414000000001</v>
      </c>
      <c r="I223" s="8">
        <v>29.461107999999999</v>
      </c>
      <c r="J223" s="8"/>
      <c r="K223" s="8"/>
      <c r="L223" s="8"/>
      <c r="M223" s="29" t="s">
        <v>591</v>
      </c>
      <c r="N223" s="9"/>
      <c r="O223" s="9"/>
      <c r="P223" s="12" t="s">
        <v>33</v>
      </c>
      <c r="Q223" s="12" t="s">
        <v>33</v>
      </c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</row>
    <row r="224" spans="1:28" x14ac:dyDescent="0.2">
      <c r="A224" s="7">
        <v>738</v>
      </c>
      <c r="B224" s="8">
        <f t="shared" si="3"/>
        <v>738</v>
      </c>
      <c r="C224" s="8" t="s">
        <v>29</v>
      </c>
      <c r="D224" s="8" t="s">
        <v>825</v>
      </c>
      <c r="E224" s="16">
        <v>287.02112021599999</v>
      </c>
      <c r="F224" s="10" t="s">
        <v>97</v>
      </c>
      <c r="G224" s="17" t="s">
        <v>593</v>
      </c>
      <c r="H224" s="8">
        <v>-28.415991000000002</v>
      </c>
      <c r="I224" s="8">
        <v>29.457509999999999</v>
      </c>
      <c r="J224" s="8"/>
      <c r="K224" s="8"/>
      <c r="L224" s="8"/>
      <c r="M224" s="29" t="s">
        <v>591</v>
      </c>
      <c r="N224" s="9"/>
      <c r="O224" s="9"/>
      <c r="P224" s="12" t="s">
        <v>33</v>
      </c>
      <c r="Q224" s="12" t="s">
        <v>33</v>
      </c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</row>
    <row r="225" spans="1:28" x14ac:dyDescent="0.2">
      <c r="A225" s="7">
        <v>739</v>
      </c>
      <c r="B225" s="8">
        <f t="shared" si="3"/>
        <v>739</v>
      </c>
      <c r="C225" s="8" t="s">
        <v>29</v>
      </c>
      <c r="D225" s="8" t="s">
        <v>826</v>
      </c>
      <c r="E225" s="16">
        <v>287.21227379700002</v>
      </c>
      <c r="F225" s="10" t="s">
        <v>97</v>
      </c>
      <c r="G225" s="17" t="s">
        <v>593</v>
      </c>
      <c r="H225" s="8">
        <v>-28.415424999999999</v>
      </c>
      <c r="I225" s="8">
        <v>29.455677000000001</v>
      </c>
      <c r="J225" s="8"/>
      <c r="K225" s="8"/>
      <c r="L225" s="8"/>
      <c r="M225" s="29" t="s">
        <v>591</v>
      </c>
      <c r="N225" s="9"/>
      <c r="O225" s="9"/>
      <c r="P225" s="12" t="s">
        <v>33</v>
      </c>
      <c r="Q225" s="12" t="s">
        <v>33</v>
      </c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</row>
    <row r="226" spans="1:28" x14ac:dyDescent="0.2">
      <c r="A226" s="7">
        <v>740</v>
      </c>
      <c r="B226" s="8">
        <f t="shared" si="3"/>
        <v>740</v>
      </c>
      <c r="C226" s="8" t="s">
        <v>29</v>
      </c>
      <c r="D226" s="8" t="s">
        <v>827</v>
      </c>
      <c r="E226" s="16">
        <v>287.80308110599998</v>
      </c>
      <c r="F226" s="10" t="s">
        <v>97</v>
      </c>
      <c r="G226" s="17" t="s">
        <v>593</v>
      </c>
      <c r="H226" s="8">
        <v>-28.413028000000001</v>
      </c>
      <c r="I226" s="8">
        <v>29.450313999999999</v>
      </c>
      <c r="J226" s="8"/>
      <c r="K226" s="8"/>
      <c r="L226" s="8"/>
      <c r="M226" s="29" t="s">
        <v>591</v>
      </c>
      <c r="N226" s="9"/>
      <c r="O226" s="9"/>
      <c r="P226" s="12" t="s">
        <v>33</v>
      </c>
      <c r="Q226" s="12" t="s">
        <v>33</v>
      </c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</row>
    <row r="227" spans="1:28" x14ac:dyDescent="0.2">
      <c r="A227" s="7">
        <v>741</v>
      </c>
      <c r="B227" s="8">
        <f t="shared" si="3"/>
        <v>741</v>
      </c>
      <c r="C227" s="8" t="s">
        <v>29</v>
      </c>
      <c r="D227" s="8" t="s">
        <v>828</v>
      </c>
      <c r="E227" s="16">
        <v>287.94970773700004</v>
      </c>
      <c r="F227" s="10" t="s">
        <v>97</v>
      </c>
      <c r="G227" s="17" t="s">
        <v>593</v>
      </c>
      <c r="H227" s="8">
        <v>-28.412472999999999</v>
      </c>
      <c r="I227" s="8">
        <v>29.448957</v>
      </c>
      <c r="J227" s="8"/>
      <c r="K227" s="8"/>
      <c r="L227" s="8"/>
      <c r="M227" s="29" t="s">
        <v>591</v>
      </c>
      <c r="N227" s="9"/>
      <c r="O227" s="9"/>
      <c r="P227" s="12" t="s">
        <v>33</v>
      </c>
      <c r="Q227" s="12" t="s">
        <v>33</v>
      </c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</row>
    <row r="228" spans="1:28" x14ac:dyDescent="0.2">
      <c r="A228" s="7">
        <v>742</v>
      </c>
      <c r="B228" s="8">
        <f t="shared" si="3"/>
        <v>742</v>
      </c>
      <c r="C228" s="8" t="s">
        <v>29</v>
      </c>
      <c r="D228" s="8" t="s">
        <v>829</v>
      </c>
      <c r="E228" s="16">
        <v>288.49209349900002</v>
      </c>
      <c r="F228" s="10" t="s">
        <v>97</v>
      </c>
      <c r="G228" s="17" t="s">
        <v>593</v>
      </c>
      <c r="H228" s="8">
        <v>-28.410519000000001</v>
      </c>
      <c r="I228" s="8">
        <v>29.443885999999999</v>
      </c>
      <c r="J228" s="8"/>
      <c r="K228" s="8"/>
      <c r="L228" s="8"/>
      <c r="M228" s="29" t="s">
        <v>591</v>
      </c>
      <c r="N228" s="9"/>
      <c r="O228" s="9"/>
      <c r="P228" s="12" t="s">
        <v>33</v>
      </c>
      <c r="Q228" s="12" t="s">
        <v>33</v>
      </c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</row>
    <row r="229" spans="1:28" x14ac:dyDescent="0.2">
      <c r="A229" s="7">
        <v>743</v>
      </c>
      <c r="B229" s="8">
        <f t="shared" si="3"/>
        <v>743</v>
      </c>
      <c r="C229" s="8" t="s">
        <v>29</v>
      </c>
      <c r="D229" s="8" t="s">
        <v>830</v>
      </c>
      <c r="E229" s="16">
        <v>288.727452578</v>
      </c>
      <c r="F229" s="10" t="s">
        <v>97</v>
      </c>
      <c r="G229" s="17" t="s">
        <v>593</v>
      </c>
      <c r="H229" s="8">
        <v>-28.409766999999999</v>
      </c>
      <c r="I229" s="8">
        <v>29.441641000000001</v>
      </c>
      <c r="J229" s="8"/>
      <c r="K229" s="8"/>
      <c r="L229" s="8"/>
      <c r="M229" s="29" t="s">
        <v>591</v>
      </c>
      <c r="N229" s="9"/>
      <c r="O229" s="9"/>
      <c r="P229" s="12" t="s">
        <v>33</v>
      </c>
      <c r="Q229" s="12" t="s">
        <v>33</v>
      </c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</row>
    <row r="230" spans="1:28" x14ac:dyDescent="0.2">
      <c r="A230" s="7">
        <v>744</v>
      </c>
      <c r="B230" s="8">
        <f t="shared" si="3"/>
        <v>744</v>
      </c>
      <c r="C230" s="8" t="s">
        <v>29</v>
      </c>
      <c r="D230" s="8" t="s">
        <v>831</v>
      </c>
      <c r="E230" s="16">
        <v>289.00371845500001</v>
      </c>
      <c r="F230" s="10"/>
      <c r="G230" s="17" t="s">
        <v>593</v>
      </c>
      <c r="H230" s="8">
        <v>-28.408905000000001</v>
      </c>
      <c r="I230" s="8">
        <v>29.438994000000001</v>
      </c>
      <c r="J230" s="8"/>
      <c r="K230" s="8"/>
      <c r="L230" s="8"/>
      <c r="M230" s="29" t="s">
        <v>832</v>
      </c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4"/>
      <c r="Z230" s="4"/>
      <c r="AA230" s="9"/>
      <c r="AB230" s="9"/>
    </row>
    <row r="231" spans="1:28" x14ac:dyDescent="0.2">
      <c r="A231" s="7">
        <v>745</v>
      </c>
      <c r="B231" s="8">
        <f t="shared" si="3"/>
        <v>745</v>
      </c>
      <c r="C231" s="8" t="s">
        <v>29</v>
      </c>
      <c r="D231" s="8" t="s">
        <v>833</v>
      </c>
      <c r="E231" s="16">
        <v>289.46417583700003</v>
      </c>
      <c r="F231" s="10" t="s">
        <v>97</v>
      </c>
      <c r="G231" s="17" t="s">
        <v>593</v>
      </c>
      <c r="H231" s="8">
        <v>-28.407122000000001</v>
      </c>
      <c r="I231" s="8">
        <v>29.435236</v>
      </c>
      <c r="J231" s="8"/>
      <c r="K231" s="8"/>
      <c r="L231" s="8"/>
      <c r="M231" s="29" t="s">
        <v>591</v>
      </c>
      <c r="N231" s="9"/>
      <c r="O231" s="9"/>
      <c r="P231" s="12" t="s">
        <v>33</v>
      </c>
      <c r="Q231" s="12" t="s">
        <v>33</v>
      </c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</row>
    <row r="232" spans="1:28" x14ac:dyDescent="0.2">
      <c r="A232" s="7">
        <v>746</v>
      </c>
      <c r="B232" s="8">
        <f t="shared" si="3"/>
        <v>746</v>
      </c>
      <c r="C232" s="8" t="s">
        <v>29</v>
      </c>
      <c r="D232" s="8" t="s">
        <v>834</v>
      </c>
      <c r="E232" s="16">
        <v>289.46604746099996</v>
      </c>
      <c r="F232" s="10" t="s">
        <v>207</v>
      </c>
      <c r="G232" s="17" t="s">
        <v>593</v>
      </c>
      <c r="H232" s="8">
        <v>-28.407105999999999</v>
      </c>
      <c r="I232" s="8">
        <v>29.435231999999999</v>
      </c>
      <c r="J232" s="8"/>
      <c r="K232" s="8"/>
      <c r="L232" s="8"/>
      <c r="M232" s="29" t="s">
        <v>591</v>
      </c>
      <c r="N232" s="9"/>
      <c r="O232" s="9"/>
      <c r="P232" s="12" t="s">
        <v>33</v>
      </c>
      <c r="Q232" s="12" t="s">
        <v>33</v>
      </c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</row>
    <row r="233" spans="1:28" x14ac:dyDescent="0.2">
      <c r="A233" s="7">
        <v>747</v>
      </c>
      <c r="B233" s="8">
        <f t="shared" si="3"/>
        <v>747</v>
      </c>
      <c r="C233" s="8" t="s">
        <v>29</v>
      </c>
      <c r="D233" s="8" t="s">
        <v>835</v>
      </c>
      <c r="E233" s="16">
        <v>290.03781214599996</v>
      </c>
      <c r="F233" s="10" t="s">
        <v>97</v>
      </c>
      <c r="G233" s="17" t="s">
        <v>593</v>
      </c>
      <c r="H233" s="8">
        <v>-28.405276000000001</v>
      </c>
      <c r="I233" s="8">
        <v>29.429853999999999</v>
      </c>
      <c r="J233" s="8"/>
      <c r="K233" s="8"/>
      <c r="L233" s="8"/>
      <c r="M233" s="29" t="s">
        <v>591</v>
      </c>
      <c r="N233" s="9"/>
      <c r="O233" s="9"/>
      <c r="P233" s="12" t="s">
        <v>33</v>
      </c>
      <c r="Q233" s="12" t="s">
        <v>33</v>
      </c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</row>
    <row r="234" spans="1:28" x14ac:dyDescent="0.2">
      <c r="A234" s="7">
        <v>748</v>
      </c>
      <c r="B234" s="8">
        <f t="shared" si="3"/>
        <v>748</v>
      </c>
      <c r="C234" s="8" t="s">
        <v>29</v>
      </c>
      <c r="D234" s="8" t="s">
        <v>836</v>
      </c>
      <c r="E234" s="16">
        <v>290.18522956499999</v>
      </c>
      <c r="F234" s="10" t="s">
        <v>97</v>
      </c>
      <c r="G234" s="17" t="s">
        <v>593</v>
      </c>
      <c r="H234" s="8">
        <v>-28.405170999999999</v>
      </c>
      <c r="I234" s="8">
        <v>29.428367000000001</v>
      </c>
      <c r="J234" s="8"/>
      <c r="K234" s="8"/>
      <c r="L234" s="8"/>
      <c r="M234" s="29" t="s">
        <v>591</v>
      </c>
      <c r="N234" s="9"/>
      <c r="O234" s="9"/>
      <c r="P234" s="12" t="s">
        <v>33</v>
      </c>
      <c r="Q234" s="12" t="s">
        <v>33</v>
      </c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</row>
    <row r="235" spans="1:28" x14ac:dyDescent="0.2">
      <c r="A235" s="7">
        <v>749</v>
      </c>
      <c r="B235" s="8">
        <f t="shared" si="3"/>
        <v>749</v>
      </c>
      <c r="C235" s="8" t="s">
        <v>29</v>
      </c>
      <c r="D235" s="8" t="s">
        <v>837</v>
      </c>
      <c r="E235" s="16">
        <v>290.42732504899999</v>
      </c>
      <c r="F235" s="10" t="s">
        <v>97</v>
      </c>
      <c r="G235" s="17" t="s">
        <v>593</v>
      </c>
      <c r="H235" s="8">
        <v>-28.405159000000001</v>
      </c>
      <c r="I235" s="8">
        <v>29.426072000000001</v>
      </c>
      <c r="J235" s="8"/>
      <c r="K235" s="8"/>
      <c r="L235" s="8"/>
      <c r="M235" s="29" t="s">
        <v>591</v>
      </c>
      <c r="N235" s="9"/>
      <c r="O235" s="9"/>
      <c r="P235" s="12" t="s">
        <v>33</v>
      </c>
      <c r="Q235" s="12" t="s">
        <v>33</v>
      </c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</row>
    <row r="236" spans="1:28" x14ac:dyDescent="0.2">
      <c r="A236" s="7">
        <v>750</v>
      </c>
      <c r="B236" s="8">
        <f t="shared" si="3"/>
        <v>750</v>
      </c>
      <c r="C236" s="8" t="s">
        <v>29</v>
      </c>
      <c r="D236" s="8" t="s">
        <v>838</v>
      </c>
      <c r="E236" s="16">
        <v>290.63379794799999</v>
      </c>
      <c r="F236" s="10" t="s">
        <v>136</v>
      </c>
      <c r="G236" s="17" t="s">
        <v>593</v>
      </c>
      <c r="H236" s="8">
        <v>-28.404035</v>
      </c>
      <c r="I236" s="8">
        <v>29.424392999999998</v>
      </c>
      <c r="J236" s="8"/>
      <c r="K236" s="8"/>
      <c r="L236" s="8"/>
      <c r="M236" s="29" t="s">
        <v>591</v>
      </c>
      <c r="N236" s="9"/>
      <c r="O236" s="9"/>
      <c r="P236" s="12" t="s">
        <v>33</v>
      </c>
      <c r="Q236" s="12" t="s">
        <v>33</v>
      </c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</row>
    <row r="237" spans="1:28" x14ac:dyDescent="0.2">
      <c r="A237" s="7">
        <v>751</v>
      </c>
      <c r="B237" s="8">
        <f t="shared" si="3"/>
        <v>751</v>
      </c>
      <c r="C237" s="8" t="s">
        <v>29</v>
      </c>
      <c r="D237" s="8" t="s">
        <v>839</v>
      </c>
      <c r="E237" s="16">
        <v>291.03918018099995</v>
      </c>
      <c r="F237" s="10" t="s">
        <v>97</v>
      </c>
      <c r="G237" s="17" t="s">
        <v>593</v>
      </c>
      <c r="H237" s="8">
        <v>-28.401266</v>
      </c>
      <c r="I237" s="8">
        <v>29.422146999999999</v>
      </c>
      <c r="J237" s="8"/>
      <c r="K237" s="8"/>
      <c r="L237" s="8"/>
      <c r="M237" s="29" t="s">
        <v>591</v>
      </c>
      <c r="N237" s="9"/>
      <c r="O237" s="9"/>
      <c r="P237" s="12" t="s">
        <v>33</v>
      </c>
      <c r="Q237" s="12" t="s">
        <v>33</v>
      </c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</row>
    <row r="238" spans="1:28" x14ac:dyDescent="0.2">
      <c r="A238" s="7">
        <v>752</v>
      </c>
      <c r="B238" s="8">
        <f t="shared" si="3"/>
        <v>752</v>
      </c>
      <c r="C238" s="8" t="s">
        <v>29</v>
      </c>
      <c r="D238" s="8" t="s">
        <v>840</v>
      </c>
      <c r="E238" s="16">
        <v>291.269194089</v>
      </c>
      <c r="F238" s="10" t="s">
        <v>202</v>
      </c>
      <c r="G238" s="17" t="s">
        <v>590</v>
      </c>
      <c r="H238" s="8">
        <v>-28.399636999999998</v>
      </c>
      <c r="I238" s="8">
        <v>29.42089</v>
      </c>
      <c r="J238" s="8"/>
      <c r="K238" s="8"/>
      <c r="L238" s="8"/>
      <c r="M238" s="29" t="s">
        <v>841</v>
      </c>
      <c r="N238" s="9"/>
      <c r="O238" s="9"/>
      <c r="P238" s="12" t="s">
        <v>33</v>
      </c>
      <c r="Q238" s="12" t="s">
        <v>33</v>
      </c>
      <c r="R238" s="9"/>
      <c r="S238" s="9"/>
      <c r="T238" s="13"/>
      <c r="U238" s="12" t="s">
        <v>33</v>
      </c>
      <c r="V238" s="9"/>
      <c r="W238" s="9"/>
      <c r="X238" s="9"/>
      <c r="Y238" s="9"/>
      <c r="Z238" s="9"/>
      <c r="AA238" s="9"/>
      <c r="AB238" s="9"/>
    </row>
    <row r="239" spans="1:28" x14ac:dyDescent="0.2">
      <c r="A239" s="7">
        <v>753</v>
      </c>
      <c r="B239" s="8">
        <f t="shared" si="3"/>
        <v>753</v>
      </c>
      <c r="C239" s="8" t="s">
        <v>29</v>
      </c>
      <c r="D239" s="8" t="s">
        <v>842</v>
      </c>
      <c r="E239" s="16">
        <v>291.53548522799997</v>
      </c>
      <c r="F239" s="10" t="s">
        <v>97</v>
      </c>
      <c r="G239" s="17" t="s">
        <v>593</v>
      </c>
      <c r="H239" s="8">
        <v>-28.398357000000001</v>
      </c>
      <c r="I239" s="8">
        <v>29.418600999999999</v>
      </c>
      <c r="J239" s="8"/>
      <c r="K239" s="8"/>
      <c r="L239" s="8"/>
      <c r="M239" s="29" t="s">
        <v>591</v>
      </c>
      <c r="N239" s="9"/>
      <c r="O239" s="9"/>
      <c r="P239" s="12" t="s">
        <v>33</v>
      </c>
      <c r="Q239" s="12" t="s">
        <v>33</v>
      </c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</row>
    <row r="240" spans="1:28" x14ac:dyDescent="0.2">
      <c r="A240" s="7">
        <v>754</v>
      </c>
      <c r="B240" s="8">
        <f t="shared" si="3"/>
        <v>754</v>
      </c>
      <c r="C240" s="8" t="s">
        <v>29</v>
      </c>
      <c r="D240" s="8" t="s">
        <v>843</v>
      </c>
      <c r="E240" s="16">
        <v>291.995343005</v>
      </c>
      <c r="F240" s="10" t="s">
        <v>97</v>
      </c>
      <c r="G240" s="17" t="s">
        <v>593</v>
      </c>
      <c r="H240" s="8">
        <v>-28.395568999999998</v>
      </c>
      <c r="I240" s="8">
        <v>29.415296999999999</v>
      </c>
      <c r="J240" s="8"/>
      <c r="K240" s="8"/>
      <c r="L240" s="8"/>
      <c r="M240" s="29" t="s">
        <v>591</v>
      </c>
      <c r="N240" s="9"/>
      <c r="O240" s="9"/>
      <c r="P240" s="12" t="s">
        <v>33</v>
      </c>
      <c r="Q240" s="12" t="s">
        <v>33</v>
      </c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</row>
    <row r="241" spans="1:28" x14ac:dyDescent="0.2">
      <c r="A241" s="7">
        <v>755</v>
      </c>
      <c r="B241" s="8">
        <f t="shared" si="3"/>
        <v>755</v>
      </c>
      <c r="C241" s="8" t="s">
        <v>29</v>
      </c>
      <c r="D241" s="8" t="s">
        <v>844</v>
      </c>
      <c r="E241" s="16">
        <v>292.450293966</v>
      </c>
      <c r="F241" s="10" t="s">
        <v>97</v>
      </c>
      <c r="G241" s="17" t="s">
        <v>593</v>
      </c>
      <c r="H241" s="8">
        <v>-28.392477</v>
      </c>
      <c r="I241" s="8">
        <v>29.412254000000001</v>
      </c>
      <c r="J241" s="8"/>
      <c r="K241" s="8"/>
      <c r="L241" s="8"/>
      <c r="M241" s="29" t="s">
        <v>591</v>
      </c>
      <c r="N241" s="9"/>
      <c r="O241" s="9"/>
      <c r="P241" s="12" t="s">
        <v>33</v>
      </c>
      <c r="Q241" s="12" t="s">
        <v>33</v>
      </c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</row>
    <row r="242" spans="1:28" x14ac:dyDescent="0.2">
      <c r="A242" s="7">
        <v>756</v>
      </c>
      <c r="B242" s="8">
        <f t="shared" si="3"/>
        <v>756</v>
      </c>
      <c r="C242" s="8" t="s">
        <v>29</v>
      </c>
      <c r="D242" s="8" t="s">
        <v>845</v>
      </c>
      <c r="E242" s="16">
        <v>292.96315016299997</v>
      </c>
      <c r="F242" s="10" t="s">
        <v>97</v>
      </c>
      <c r="G242" s="17" t="s">
        <v>593</v>
      </c>
      <c r="H242" s="8">
        <v>-28.388743000000002</v>
      </c>
      <c r="I242" s="8">
        <v>29.409915999999999</v>
      </c>
      <c r="J242" s="8"/>
      <c r="K242" s="8"/>
      <c r="L242" s="8"/>
      <c r="M242" s="29" t="s">
        <v>591</v>
      </c>
      <c r="N242" s="9"/>
      <c r="O242" s="9"/>
      <c r="P242" s="12" t="s">
        <v>33</v>
      </c>
      <c r="Q242" s="12" t="s">
        <v>33</v>
      </c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</row>
    <row r="243" spans="1:28" x14ac:dyDescent="0.2">
      <c r="A243" s="7">
        <v>757</v>
      </c>
      <c r="B243" s="8">
        <f t="shared" si="3"/>
        <v>757</v>
      </c>
      <c r="C243" s="8" t="s">
        <v>29</v>
      </c>
      <c r="D243" s="10" t="s">
        <v>846</v>
      </c>
      <c r="E243" s="16">
        <v>293.536413493</v>
      </c>
      <c r="F243" s="10" t="s">
        <v>847</v>
      </c>
      <c r="G243" s="17" t="s">
        <v>45</v>
      </c>
      <c r="H243" s="8">
        <v>-28.385494000000001</v>
      </c>
      <c r="I243" s="8">
        <v>29.407064999999999</v>
      </c>
      <c r="J243" s="8"/>
      <c r="K243" s="8"/>
      <c r="L243" s="8"/>
      <c r="M243" s="29" t="s">
        <v>591</v>
      </c>
      <c r="N243" s="9"/>
      <c r="O243" s="4"/>
      <c r="P243" s="12" t="s">
        <v>33</v>
      </c>
      <c r="Q243" s="9"/>
      <c r="R243" s="9"/>
      <c r="S243" s="9"/>
      <c r="T243" s="9"/>
      <c r="U243" s="9"/>
      <c r="V243" s="9"/>
      <c r="W243" s="9"/>
      <c r="X243" s="9"/>
      <c r="Y243" s="4"/>
      <c r="Z243" s="4"/>
      <c r="AA243" s="9"/>
      <c r="AB243" s="9"/>
    </row>
    <row r="244" spans="1:28" x14ac:dyDescent="0.2">
      <c r="A244" s="7">
        <v>758</v>
      </c>
      <c r="B244" s="8">
        <f t="shared" si="3"/>
        <v>758</v>
      </c>
      <c r="C244" s="8" t="s">
        <v>29</v>
      </c>
      <c r="D244" s="8" t="s">
        <v>848</v>
      </c>
      <c r="E244" s="16">
        <v>293.47500000000002</v>
      </c>
      <c r="F244" s="10" t="s">
        <v>97</v>
      </c>
      <c r="G244" s="17" t="s">
        <v>593</v>
      </c>
      <c r="H244" s="8">
        <v>-28.384674</v>
      </c>
      <c r="I244" s="8">
        <v>29.406099000000001</v>
      </c>
      <c r="J244" s="8"/>
      <c r="K244" s="8"/>
      <c r="L244" s="8"/>
      <c r="M244" s="29" t="s">
        <v>591</v>
      </c>
      <c r="N244" s="9"/>
      <c r="O244" s="9"/>
      <c r="P244" s="12" t="s">
        <v>33</v>
      </c>
      <c r="Q244" s="12" t="s">
        <v>33</v>
      </c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</row>
    <row r="245" spans="1:28" x14ac:dyDescent="0.2">
      <c r="A245" s="7">
        <v>759</v>
      </c>
      <c r="B245" s="8">
        <f t="shared" si="3"/>
        <v>759</v>
      </c>
      <c r="C245" s="8" t="s">
        <v>29</v>
      </c>
      <c r="D245" s="8" t="s">
        <v>849</v>
      </c>
      <c r="E245" s="16">
        <v>293.91098936899999</v>
      </c>
      <c r="F245" s="10" t="s">
        <v>202</v>
      </c>
      <c r="G245" s="17" t="s">
        <v>593</v>
      </c>
      <c r="H245" s="8">
        <v>-28.383989</v>
      </c>
      <c r="I245" s="8">
        <v>29.404557</v>
      </c>
      <c r="J245" s="8"/>
      <c r="K245" s="8"/>
      <c r="L245" s="8"/>
      <c r="M245" s="29" t="s">
        <v>591</v>
      </c>
      <c r="N245" s="9"/>
      <c r="O245" s="9"/>
      <c r="P245" s="12" t="s">
        <v>33</v>
      </c>
      <c r="Q245" s="12" t="s">
        <v>33</v>
      </c>
      <c r="R245" s="9"/>
      <c r="S245" s="9"/>
      <c r="T245" s="13"/>
      <c r="U245" s="12" t="s">
        <v>33</v>
      </c>
      <c r="V245" s="9"/>
      <c r="W245" s="9"/>
      <c r="X245" s="9"/>
      <c r="Y245" s="9"/>
      <c r="Z245" s="9"/>
      <c r="AA245" s="9"/>
      <c r="AB245" s="9"/>
    </row>
    <row r="246" spans="1:28" x14ac:dyDescent="0.2">
      <c r="A246" s="7">
        <v>760</v>
      </c>
      <c r="B246" s="8">
        <f t="shared" si="3"/>
        <v>760</v>
      </c>
      <c r="C246" s="8" t="s">
        <v>29</v>
      </c>
      <c r="D246" s="8" t="s">
        <v>850</v>
      </c>
      <c r="E246" s="16">
        <v>294.05197476399997</v>
      </c>
      <c r="F246" s="10" t="s">
        <v>202</v>
      </c>
      <c r="G246" s="17" t="s">
        <v>593</v>
      </c>
      <c r="H246" s="8">
        <v>-28.382985000000001</v>
      </c>
      <c r="I246" s="8">
        <v>29.403672</v>
      </c>
      <c r="J246" s="8"/>
      <c r="K246" s="8"/>
      <c r="L246" s="8"/>
      <c r="M246" s="29" t="s">
        <v>591</v>
      </c>
      <c r="N246" s="9"/>
      <c r="O246" s="9"/>
      <c r="P246" s="4"/>
      <c r="Q246" s="4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</row>
    <row r="247" spans="1:28" x14ac:dyDescent="0.2">
      <c r="A247" s="7">
        <v>761</v>
      </c>
      <c r="B247" s="8">
        <f t="shared" si="3"/>
        <v>761</v>
      </c>
      <c r="C247" s="8" t="s">
        <v>29</v>
      </c>
      <c r="D247" s="8" t="s">
        <v>851</v>
      </c>
      <c r="E247" s="16">
        <v>294.12904969599998</v>
      </c>
      <c r="F247" s="10" t="s">
        <v>97</v>
      </c>
      <c r="G247" s="17" t="s">
        <v>593</v>
      </c>
      <c r="H247" s="8">
        <v>-28.382387999999999</v>
      </c>
      <c r="I247" s="8">
        <v>29.403292</v>
      </c>
      <c r="J247" s="8"/>
      <c r="K247" s="8"/>
      <c r="L247" s="8"/>
      <c r="M247" s="29" t="s">
        <v>591</v>
      </c>
      <c r="N247" s="9"/>
      <c r="O247" s="9"/>
      <c r="P247" s="12" t="s">
        <v>33</v>
      </c>
      <c r="Q247" s="12" t="s">
        <v>33</v>
      </c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</row>
    <row r="248" spans="1:28" x14ac:dyDescent="0.2">
      <c r="A248" s="7">
        <v>762</v>
      </c>
      <c r="B248" s="8">
        <f t="shared" si="3"/>
        <v>762</v>
      </c>
      <c r="C248" s="8" t="s">
        <v>29</v>
      </c>
      <c r="D248" s="8" t="s">
        <v>852</v>
      </c>
      <c r="E248" s="16">
        <v>294.29789202199998</v>
      </c>
      <c r="F248" s="10" t="s">
        <v>207</v>
      </c>
      <c r="G248" s="17" t="s">
        <v>593</v>
      </c>
      <c r="H248" s="8">
        <v>-28.382332000000002</v>
      </c>
      <c r="I248" s="8">
        <v>29.401795</v>
      </c>
      <c r="J248" s="8"/>
      <c r="K248" s="8"/>
      <c r="L248" s="8"/>
      <c r="M248" s="29" t="s">
        <v>798</v>
      </c>
      <c r="N248" s="9"/>
      <c r="O248" s="9"/>
      <c r="P248" s="12" t="s">
        <v>33</v>
      </c>
      <c r="Q248" s="12" t="s">
        <v>33</v>
      </c>
      <c r="R248" s="9"/>
      <c r="S248" s="9"/>
      <c r="T248" s="9"/>
      <c r="U248" s="9"/>
      <c r="V248" s="9"/>
      <c r="W248" s="9"/>
      <c r="X248" s="9"/>
      <c r="Y248" s="12" t="s">
        <v>33</v>
      </c>
      <c r="Z248" s="12" t="s">
        <v>33</v>
      </c>
      <c r="AA248" s="9"/>
      <c r="AB248" s="9"/>
    </row>
    <row r="249" spans="1:28" x14ac:dyDescent="0.2">
      <c r="A249" s="7">
        <v>763</v>
      </c>
      <c r="B249" s="8">
        <f t="shared" si="3"/>
        <v>763</v>
      </c>
      <c r="C249" s="8" t="s">
        <v>29</v>
      </c>
      <c r="D249" s="8" t="s">
        <v>853</v>
      </c>
      <c r="E249" s="16">
        <v>294.56941455899999</v>
      </c>
      <c r="F249" s="10" t="s">
        <v>97</v>
      </c>
      <c r="G249" s="17" t="s">
        <v>593</v>
      </c>
      <c r="H249" s="8">
        <v>-28.381266</v>
      </c>
      <c r="I249" s="8">
        <v>29.399332000000001</v>
      </c>
      <c r="J249" s="8"/>
      <c r="K249" s="8"/>
      <c r="L249" s="8"/>
      <c r="M249" s="29" t="s">
        <v>591</v>
      </c>
      <c r="N249" s="9"/>
      <c r="O249" s="9"/>
      <c r="P249" s="12" t="s">
        <v>33</v>
      </c>
      <c r="Q249" s="12" t="s">
        <v>33</v>
      </c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</row>
    <row r="250" spans="1:28" x14ac:dyDescent="0.2">
      <c r="A250" s="7">
        <v>764</v>
      </c>
      <c r="B250" s="8">
        <f t="shared" si="3"/>
        <v>764</v>
      </c>
      <c r="C250" s="8" t="s">
        <v>29</v>
      </c>
      <c r="D250" s="8" t="s">
        <v>854</v>
      </c>
      <c r="E250" s="16">
        <v>295.03290363799999</v>
      </c>
      <c r="F250" s="10" t="s">
        <v>97</v>
      </c>
      <c r="G250" s="17" t="s">
        <v>593</v>
      </c>
      <c r="H250" s="8">
        <v>-28.379484000000001</v>
      </c>
      <c r="I250" s="8">
        <v>29.395053999999998</v>
      </c>
      <c r="J250" s="8"/>
      <c r="K250" s="8"/>
      <c r="L250" s="8"/>
      <c r="M250" s="29" t="s">
        <v>591</v>
      </c>
      <c r="N250" s="9"/>
      <c r="O250" s="9"/>
      <c r="P250" s="12" t="s">
        <v>33</v>
      </c>
      <c r="Q250" s="12" t="s">
        <v>33</v>
      </c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</row>
    <row r="251" spans="1:28" x14ac:dyDescent="0.2">
      <c r="A251" s="7">
        <v>765</v>
      </c>
      <c r="B251" s="8">
        <f t="shared" si="3"/>
        <v>765</v>
      </c>
      <c r="C251" s="8" t="s">
        <v>29</v>
      </c>
      <c r="D251" s="8" t="s">
        <v>855</v>
      </c>
      <c r="E251" s="16">
        <v>295.40622674000002</v>
      </c>
      <c r="F251" s="10" t="s">
        <v>97</v>
      </c>
      <c r="G251" s="17" t="s">
        <v>593</v>
      </c>
      <c r="H251" s="8">
        <v>-28.377752000000001</v>
      </c>
      <c r="I251" s="8">
        <v>29.391888999999999</v>
      </c>
      <c r="J251" s="8"/>
      <c r="K251" s="8"/>
      <c r="L251" s="8"/>
      <c r="M251" s="29" t="s">
        <v>591</v>
      </c>
      <c r="N251" s="9"/>
      <c r="O251" s="9"/>
      <c r="P251" s="12" t="s">
        <v>33</v>
      </c>
      <c r="Q251" s="12" t="s">
        <v>33</v>
      </c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</row>
    <row r="252" spans="1:28" x14ac:dyDescent="0.2">
      <c r="A252" s="7">
        <v>766</v>
      </c>
      <c r="B252" s="8">
        <f t="shared" si="3"/>
        <v>766</v>
      </c>
      <c r="C252" s="8" t="s">
        <v>29</v>
      </c>
      <c r="D252" s="8" t="s">
        <v>856</v>
      </c>
      <c r="E252" s="16">
        <v>295.88724956199997</v>
      </c>
      <c r="F252" s="10" t="s">
        <v>97</v>
      </c>
      <c r="G252" s="17" t="s">
        <v>593</v>
      </c>
      <c r="H252" s="8">
        <v>-28.374365000000001</v>
      </c>
      <c r="I252" s="8">
        <v>29.388822000000001</v>
      </c>
      <c r="J252" s="8"/>
      <c r="K252" s="8"/>
      <c r="L252" s="8"/>
      <c r="M252" s="29" t="s">
        <v>591</v>
      </c>
      <c r="N252" s="9"/>
      <c r="O252" s="9"/>
      <c r="P252" s="12" t="s">
        <v>33</v>
      </c>
      <c r="Q252" s="12" t="s">
        <v>33</v>
      </c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</row>
    <row r="253" spans="1:28" x14ac:dyDescent="0.2">
      <c r="A253" s="7">
        <v>767</v>
      </c>
      <c r="B253" s="8">
        <f t="shared" si="3"/>
        <v>767</v>
      </c>
      <c r="C253" s="8" t="s">
        <v>29</v>
      </c>
      <c r="D253" s="8" t="s">
        <v>857</v>
      </c>
      <c r="E253" s="16">
        <v>296.14841987699998</v>
      </c>
      <c r="F253" s="10" t="s">
        <v>97</v>
      </c>
      <c r="G253" s="17" t="s">
        <v>593</v>
      </c>
      <c r="H253" s="8">
        <v>-28.372612</v>
      </c>
      <c r="I253" s="8">
        <v>29.387042999999998</v>
      </c>
      <c r="J253" s="8"/>
      <c r="K253" s="8"/>
      <c r="L253" s="8"/>
      <c r="M253" s="29" t="s">
        <v>591</v>
      </c>
      <c r="N253" s="9"/>
      <c r="O253" s="9"/>
      <c r="P253" s="12" t="s">
        <v>33</v>
      </c>
      <c r="Q253" s="12" t="s">
        <v>33</v>
      </c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</row>
    <row r="254" spans="1:28" x14ac:dyDescent="0.2">
      <c r="A254" s="7">
        <v>768</v>
      </c>
      <c r="B254" s="8">
        <f t="shared" si="3"/>
        <v>768</v>
      </c>
      <c r="C254" s="8" t="s">
        <v>29</v>
      </c>
      <c r="D254" s="8" t="s">
        <v>858</v>
      </c>
      <c r="E254" s="16">
        <v>296.40999977900003</v>
      </c>
      <c r="F254" s="10" t="s">
        <v>136</v>
      </c>
      <c r="G254" s="17" t="s">
        <v>593</v>
      </c>
      <c r="H254" s="8">
        <v>-28.37086</v>
      </c>
      <c r="I254" s="8">
        <v>29.385255999999998</v>
      </c>
      <c r="J254" s="8"/>
      <c r="K254" s="8"/>
      <c r="L254" s="8"/>
      <c r="M254" s="29" t="s">
        <v>591</v>
      </c>
      <c r="N254" s="9"/>
      <c r="O254" s="9"/>
      <c r="P254" s="12" t="s">
        <v>33</v>
      </c>
      <c r="Q254" s="12" t="s">
        <v>33</v>
      </c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</row>
    <row r="255" spans="1:28" x14ac:dyDescent="0.2">
      <c r="A255" s="7">
        <v>769</v>
      </c>
      <c r="B255" s="8">
        <f t="shared" si="3"/>
        <v>769</v>
      </c>
      <c r="C255" s="8" t="s">
        <v>29</v>
      </c>
      <c r="D255" s="10" t="s">
        <v>859</v>
      </c>
      <c r="E255" s="16">
        <v>296.61875163499997</v>
      </c>
      <c r="F255" s="10" t="s">
        <v>860</v>
      </c>
      <c r="G255" s="17" t="s">
        <v>45</v>
      </c>
      <c r="H255" s="8">
        <v>-28.369444000000001</v>
      </c>
      <c r="I255" s="8">
        <v>29.383866999999999</v>
      </c>
      <c r="J255" s="8"/>
      <c r="K255" s="8"/>
      <c r="L255" s="8"/>
      <c r="M255" s="29" t="s">
        <v>591</v>
      </c>
      <c r="N255" s="9"/>
      <c r="O255" s="4"/>
      <c r="P255" s="12" t="s">
        <v>33</v>
      </c>
      <c r="Q255" s="9"/>
      <c r="R255" s="9"/>
      <c r="S255" s="9"/>
      <c r="T255" s="9"/>
      <c r="U255" s="9"/>
      <c r="V255" s="9"/>
      <c r="W255" s="9"/>
      <c r="X255" s="9"/>
      <c r="Y255" s="4"/>
      <c r="Z255" s="4"/>
      <c r="AA255" s="9"/>
      <c r="AB255" s="9"/>
    </row>
    <row r="256" spans="1:28" x14ac:dyDescent="0.2">
      <c r="A256" s="7">
        <v>770</v>
      </c>
      <c r="B256" s="8">
        <f t="shared" si="3"/>
        <v>770</v>
      </c>
      <c r="C256" s="8" t="s">
        <v>29</v>
      </c>
      <c r="D256" s="8" t="s">
        <v>861</v>
      </c>
      <c r="E256" s="16">
        <v>297.27710721699998</v>
      </c>
      <c r="F256" s="10" t="s">
        <v>202</v>
      </c>
      <c r="G256" s="17" t="s">
        <v>593</v>
      </c>
      <c r="H256" s="8">
        <v>-28.363593999999999</v>
      </c>
      <c r="I256" s="8">
        <v>29.384938999999999</v>
      </c>
      <c r="J256" s="8"/>
      <c r="K256" s="8"/>
      <c r="L256" s="8"/>
      <c r="M256" s="29" t="s">
        <v>591</v>
      </c>
      <c r="N256" s="9"/>
      <c r="O256" s="9"/>
      <c r="P256" s="12" t="s">
        <v>33</v>
      </c>
      <c r="Q256" s="12" t="s">
        <v>33</v>
      </c>
      <c r="R256" s="9"/>
      <c r="S256" s="9"/>
      <c r="T256" s="13"/>
      <c r="U256" s="12" t="s">
        <v>33</v>
      </c>
      <c r="V256" s="9"/>
      <c r="W256" s="9"/>
      <c r="X256" s="9"/>
      <c r="Y256" s="9"/>
      <c r="Z256" s="9"/>
      <c r="AA256" s="9"/>
      <c r="AB256" s="9"/>
    </row>
    <row r="257" spans="1:28" x14ac:dyDescent="0.2">
      <c r="A257" s="7">
        <v>771</v>
      </c>
      <c r="B257" s="8">
        <f t="shared" ref="B257" si="4">B256+1</f>
        <v>771</v>
      </c>
      <c r="C257" s="8" t="s">
        <v>29</v>
      </c>
      <c r="D257" s="10" t="s">
        <v>862</v>
      </c>
      <c r="E257" s="16">
        <v>298.412996029</v>
      </c>
      <c r="F257" s="10" t="s">
        <v>863</v>
      </c>
      <c r="G257" s="17" t="s">
        <v>45</v>
      </c>
      <c r="H257" s="8">
        <v>-28.355834000000002</v>
      </c>
      <c r="I257" s="8">
        <v>29.380879</v>
      </c>
      <c r="J257" s="8"/>
      <c r="K257" s="8"/>
      <c r="L257" s="8"/>
      <c r="M257" s="29" t="s">
        <v>591</v>
      </c>
      <c r="N257" s="9"/>
      <c r="O257" s="4"/>
      <c r="P257" s="12" t="s">
        <v>33</v>
      </c>
      <c r="Q257" s="9"/>
      <c r="R257" s="9"/>
      <c r="S257" s="9"/>
      <c r="T257" s="9"/>
      <c r="U257" s="9"/>
      <c r="V257" s="9"/>
      <c r="W257" s="9"/>
      <c r="X257" s="9"/>
      <c r="Y257" s="4"/>
      <c r="Z257" s="4"/>
      <c r="AA257" s="9"/>
      <c r="AB257" s="9"/>
    </row>
    <row r="258" spans="1:28" x14ac:dyDescent="0.2">
      <c r="A258" s="7">
        <v>772</v>
      </c>
      <c r="B258" s="8">
        <v>772</v>
      </c>
      <c r="C258" s="8" t="s">
        <v>29</v>
      </c>
      <c r="D258" s="8" t="s">
        <v>865</v>
      </c>
      <c r="E258" s="16">
        <v>298.59003149700004</v>
      </c>
      <c r="F258" s="10" t="s">
        <v>202</v>
      </c>
      <c r="G258" s="17" t="s">
        <v>593</v>
      </c>
      <c r="H258" s="8">
        <v>-28.355111000000001</v>
      </c>
      <c r="I258" s="8">
        <v>29.379372</v>
      </c>
      <c r="J258" s="8"/>
      <c r="K258" s="8"/>
      <c r="L258" s="8"/>
      <c r="M258" s="29" t="s">
        <v>591</v>
      </c>
      <c r="N258" s="9"/>
      <c r="O258" s="9"/>
      <c r="P258" s="4"/>
      <c r="Q258" s="4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</row>
    <row r="259" spans="1:28" x14ac:dyDescent="0.2">
      <c r="A259" s="7">
        <v>773</v>
      </c>
      <c r="B259" s="8">
        <f t="shared" ref="B259:B322" si="5">B258+1</f>
        <v>773</v>
      </c>
      <c r="C259" s="8" t="s">
        <v>29</v>
      </c>
      <c r="D259" s="8" t="s">
        <v>866</v>
      </c>
      <c r="E259" s="16">
        <v>298.615051311</v>
      </c>
      <c r="F259" s="10" t="s">
        <v>202</v>
      </c>
      <c r="G259" s="17" t="s">
        <v>590</v>
      </c>
      <c r="H259" s="8">
        <v>-28.355081999999999</v>
      </c>
      <c r="I259" s="8">
        <v>29.379117999999998</v>
      </c>
      <c r="J259" s="8"/>
      <c r="K259" s="8"/>
      <c r="L259" s="8"/>
      <c r="M259" s="29" t="s">
        <v>697</v>
      </c>
      <c r="N259" s="9"/>
      <c r="O259" s="9"/>
      <c r="P259" s="12" t="s">
        <v>33</v>
      </c>
      <c r="Q259" s="12" t="s">
        <v>33</v>
      </c>
      <c r="R259" s="9"/>
      <c r="S259" s="9"/>
      <c r="T259" s="13"/>
      <c r="U259" s="12" t="s">
        <v>33</v>
      </c>
      <c r="V259" s="9"/>
      <c r="W259" s="9"/>
      <c r="X259" s="9"/>
      <c r="Y259" s="9"/>
      <c r="Z259" s="9"/>
      <c r="AA259" s="9"/>
      <c r="AB259" s="9"/>
    </row>
    <row r="260" spans="1:28" x14ac:dyDescent="0.2">
      <c r="A260" s="7">
        <v>774</v>
      </c>
      <c r="B260" s="8">
        <f t="shared" si="5"/>
        <v>774</v>
      </c>
      <c r="C260" s="8" t="s">
        <v>29</v>
      </c>
      <c r="D260" s="8" t="s">
        <v>867</v>
      </c>
      <c r="E260" s="16">
        <v>299.37176980700002</v>
      </c>
      <c r="F260" s="10" t="s">
        <v>207</v>
      </c>
      <c r="G260" s="17" t="s">
        <v>593</v>
      </c>
      <c r="H260" s="8">
        <v>-28.350031000000001</v>
      </c>
      <c r="I260" s="8">
        <v>29.374714999999998</v>
      </c>
      <c r="J260" s="8"/>
      <c r="K260" s="8"/>
      <c r="L260" s="8"/>
      <c r="M260" s="29" t="s">
        <v>591</v>
      </c>
      <c r="N260" s="9"/>
      <c r="O260" s="9"/>
      <c r="P260" s="12" t="s">
        <v>33</v>
      </c>
      <c r="Q260" s="12" t="s">
        <v>33</v>
      </c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</row>
    <row r="261" spans="1:28" x14ac:dyDescent="0.2">
      <c r="A261" s="7">
        <v>775</v>
      </c>
      <c r="B261" s="8">
        <f t="shared" si="5"/>
        <v>775</v>
      </c>
      <c r="C261" s="8" t="s">
        <v>29</v>
      </c>
      <c r="D261" s="8" t="s">
        <v>868</v>
      </c>
      <c r="E261" s="16">
        <v>300.05078290900002</v>
      </c>
      <c r="F261" s="10" t="s">
        <v>202</v>
      </c>
      <c r="G261" s="17" t="s">
        <v>593</v>
      </c>
      <c r="H261" s="8">
        <v>-28.344010999999998</v>
      </c>
      <c r="I261" s="8">
        <v>29.375868000000001</v>
      </c>
      <c r="J261" s="8"/>
      <c r="K261" s="8"/>
      <c r="L261" s="8"/>
      <c r="M261" s="29" t="s">
        <v>591</v>
      </c>
      <c r="N261" s="9"/>
      <c r="O261" s="9"/>
      <c r="P261" s="12" t="s">
        <v>33</v>
      </c>
      <c r="Q261" s="12" t="s">
        <v>33</v>
      </c>
      <c r="R261" s="9"/>
      <c r="S261" s="9"/>
      <c r="T261" s="13"/>
      <c r="U261" s="12" t="s">
        <v>33</v>
      </c>
      <c r="V261" s="9"/>
      <c r="W261" s="9"/>
      <c r="X261" s="9"/>
      <c r="Y261" s="9"/>
      <c r="Z261" s="9"/>
      <c r="AA261" s="9"/>
      <c r="AB261" s="9"/>
    </row>
    <row r="262" spans="1:28" x14ac:dyDescent="0.2">
      <c r="A262" s="7">
        <v>776</v>
      </c>
      <c r="B262" s="8">
        <f t="shared" si="5"/>
        <v>776</v>
      </c>
      <c r="C262" s="8" t="s">
        <v>29</v>
      </c>
      <c r="D262" s="8" t="s">
        <v>869</v>
      </c>
      <c r="E262" s="16">
        <v>300.11242759999999</v>
      </c>
      <c r="F262" s="10" t="s">
        <v>202</v>
      </c>
      <c r="G262" s="17" t="s">
        <v>593</v>
      </c>
      <c r="H262" s="8">
        <v>-28.343464000000001</v>
      </c>
      <c r="I262" s="8">
        <v>29.375753</v>
      </c>
      <c r="J262" s="8"/>
      <c r="K262" s="8"/>
      <c r="L262" s="8"/>
      <c r="M262" s="29" t="s">
        <v>591</v>
      </c>
      <c r="N262" s="9"/>
      <c r="O262" s="9"/>
      <c r="P262" s="4"/>
      <c r="Q262" s="4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</row>
    <row r="263" spans="1:28" x14ac:dyDescent="0.2">
      <c r="A263" s="7">
        <v>777</v>
      </c>
      <c r="B263" s="8">
        <f t="shared" si="5"/>
        <v>777</v>
      </c>
      <c r="C263" s="8" t="s">
        <v>29</v>
      </c>
      <c r="D263" s="8" t="s">
        <v>870</v>
      </c>
      <c r="E263" s="16">
        <v>301.406021818</v>
      </c>
      <c r="F263" s="10" t="s">
        <v>202</v>
      </c>
      <c r="G263" s="17" t="s">
        <v>593</v>
      </c>
      <c r="H263" s="8">
        <v>-28.332004999999999</v>
      </c>
      <c r="I263" s="8">
        <v>29.373260999999999</v>
      </c>
      <c r="J263" s="8"/>
      <c r="K263" s="8"/>
      <c r="L263" s="8"/>
      <c r="M263" s="29" t="s">
        <v>591</v>
      </c>
      <c r="N263" s="9"/>
      <c r="O263" s="9"/>
      <c r="P263" s="12" t="s">
        <v>33</v>
      </c>
      <c r="Q263" s="12" t="s">
        <v>33</v>
      </c>
      <c r="R263" s="9"/>
      <c r="S263" s="9"/>
      <c r="T263" s="13"/>
      <c r="U263" s="12" t="s">
        <v>33</v>
      </c>
      <c r="V263" s="9"/>
      <c r="W263" s="9"/>
      <c r="X263" s="9"/>
      <c r="Y263" s="9"/>
      <c r="Z263" s="9"/>
      <c r="AA263" s="9"/>
      <c r="AB263" s="9"/>
    </row>
    <row r="264" spans="1:28" x14ac:dyDescent="0.2">
      <c r="A264" s="7">
        <v>778</v>
      </c>
      <c r="B264" s="8">
        <f t="shared" si="5"/>
        <v>778</v>
      </c>
      <c r="C264" s="8" t="s">
        <v>29</v>
      </c>
      <c r="D264" s="8" t="s">
        <v>871</v>
      </c>
      <c r="E264" s="16">
        <v>302.37199427500002</v>
      </c>
      <c r="F264" s="10" t="s">
        <v>202</v>
      </c>
      <c r="G264" s="17" t="s">
        <v>593</v>
      </c>
      <c r="H264" s="8">
        <v>-28.323483</v>
      </c>
      <c r="I264" s="8">
        <v>29.37358</v>
      </c>
      <c r="J264" s="8"/>
      <c r="K264" s="8"/>
      <c r="L264" s="8"/>
      <c r="M264" s="29" t="s">
        <v>591</v>
      </c>
      <c r="N264" s="9"/>
      <c r="O264" s="9"/>
      <c r="P264" s="12" t="s">
        <v>33</v>
      </c>
      <c r="Q264" s="12" t="s">
        <v>33</v>
      </c>
      <c r="R264" s="9"/>
      <c r="S264" s="9"/>
      <c r="T264" s="13"/>
      <c r="U264" s="12" t="s">
        <v>33</v>
      </c>
      <c r="V264" s="9"/>
      <c r="W264" s="9"/>
      <c r="X264" s="9"/>
      <c r="Y264" s="9"/>
      <c r="Z264" s="9"/>
      <c r="AA264" s="9"/>
      <c r="AB264" s="9"/>
    </row>
    <row r="265" spans="1:28" x14ac:dyDescent="0.2">
      <c r="A265" s="7">
        <v>779</v>
      </c>
      <c r="B265" s="8">
        <f t="shared" si="5"/>
        <v>779</v>
      </c>
      <c r="C265" s="8" t="s">
        <v>29</v>
      </c>
      <c r="D265" s="8" t="s">
        <v>872</v>
      </c>
      <c r="E265" s="16">
        <v>303.11623877200003</v>
      </c>
      <c r="F265" s="10" t="s">
        <v>202</v>
      </c>
      <c r="G265" s="17" t="s">
        <v>593</v>
      </c>
      <c r="H265" s="8">
        <v>-28.316915000000002</v>
      </c>
      <c r="I265" s="8">
        <v>29.375086</v>
      </c>
      <c r="J265" s="8"/>
      <c r="K265" s="8"/>
      <c r="L265" s="8"/>
      <c r="M265" s="29" t="s">
        <v>591</v>
      </c>
      <c r="N265" s="9"/>
      <c r="O265" s="9"/>
      <c r="P265" s="12" t="s">
        <v>33</v>
      </c>
      <c r="Q265" s="12" t="s">
        <v>33</v>
      </c>
      <c r="R265" s="9"/>
      <c r="S265" s="9"/>
      <c r="T265" s="13"/>
      <c r="U265" s="12" t="s">
        <v>33</v>
      </c>
      <c r="V265" s="9"/>
      <c r="W265" s="9"/>
      <c r="X265" s="9"/>
      <c r="Y265" s="9"/>
      <c r="Z265" s="9"/>
      <c r="AA265" s="9"/>
      <c r="AB265" s="9"/>
    </row>
    <row r="266" spans="1:28" x14ac:dyDescent="0.2">
      <c r="A266" s="7">
        <v>780</v>
      </c>
      <c r="B266" s="8">
        <f t="shared" si="5"/>
        <v>780</v>
      </c>
      <c r="C266" s="8" t="s">
        <v>29</v>
      </c>
      <c r="D266" s="8" t="s">
        <v>873</v>
      </c>
      <c r="E266" s="16">
        <v>304.25147808200001</v>
      </c>
      <c r="F266" s="10" t="s">
        <v>207</v>
      </c>
      <c r="G266" s="17" t="s">
        <v>593</v>
      </c>
      <c r="H266" s="8">
        <v>-28.306678000000002</v>
      </c>
      <c r="I266" s="8">
        <v>29.374770000000002</v>
      </c>
      <c r="J266" s="8"/>
      <c r="K266" s="8"/>
      <c r="L266" s="8"/>
      <c r="M266" s="29" t="s">
        <v>591</v>
      </c>
      <c r="N266" s="9"/>
      <c r="O266" s="9"/>
      <c r="P266" s="12" t="s">
        <v>33</v>
      </c>
      <c r="Q266" s="12" t="s">
        <v>33</v>
      </c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</row>
    <row r="267" spans="1:28" x14ac:dyDescent="0.2">
      <c r="A267" s="7">
        <v>781</v>
      </c>
      <c r="B267" s="8">
        <f t="shared" si="5"/>
        <v>781</v>
      </c>
      <c r="C267" s="8" t="s">
        <v>29</v>
      </c>
      <c r="D267" s="8" t="s">
        <v>874</v>
      </c>
      <c r="E267" s="16">
        <v>304.87789024699998</v>
      </c>
      <c r="F267" s="10" t="s">
        <v>202</v>
      </c>
      <c r="G267" s="17" t="s">
        <v>590</v>
      </c>
      <c r="H267" s="8">
        <v>-28.301286000000001</v>
      </c>
      <c r="I267" s="8">
        <v>29.376498000000002</v>
      </c>
      <c r="J267" s="8"/>
      <c r="K267" s="8"/>
      <c r="L267" s="8"/>
      <c r="M267" s="29" t="s">
        <v>697</v>
      </c>
      <c r="N267" s="9"/>
      <c r="O267" s="9"/>
      <c r="P267" s="12" t="s">
        <v>33</v>
      </c>
      <c r="Q267" s="12" t="s">
        <v>33</v>
      </c>
      <c r="R267" s="9"/>
      <c r="S267" s="9"/>
      <c r="T267" s="13"/>
      <c r="U267" s="12" t="s">
        <v>33</v>
      </c>
      <c r="V267" s="9"/>
      <c r="W267" s="9"/>
      <c r="X267" s="9"/>
      <c r="Y267" s="9"/>
      <c r="Z267" s="9"/>
      <c r="AA267" s="9"/>
      <c r="AB267" s="9"/>
    </row>
    <row r="268" spans="1:28" x14ac:dyDescent="0.2">
      <c r="A268" s="7">
        <v>782</v>
      </c>
      <c r="B268" s="8">
        <f t="shared" si="5"/>
        <v>782</v>
      </c>
      <c r="C268" s="8" t="s">
        <v>29</v>
      </c>
      <c r="D268" s="8" t="s">
        <v>875</v>
      </c>
      <c r="E268" s="16">
        <v>305.37717801999997</v>
      </c>
      <c r="F268" s="10" t="s">
        <v>202</v>
      </c>
      <c r="G268" s="17" t="s">
        <v>593</v>
      </c>
      <c r="H268" s="8">
        <v>-28.296792</v>
      </c>
      <c r="I268" s="8">
        <v>29.376839</v>
      </c>
      <c r="J268" s="8"/>
      <c r="K268" s="8"/>
      <c r="L268" s="8"/>
      <c r="M268" s="29" t="s">
        <v>591</v>
      </c>
      <c r="N268" s="9"/>
      <c r="O268" s="9"/>
      <c r="P268" s="12" t="s">
        <v>33</v>
      </c>
      <c r="Q268" s="12" t="s">
        <v>33</v>
      </c>
      <c r="R268" s="9"/>
      <c r="S268" s="9"/>
      <c r="T268" s="13"/>
      <c r="U268" s="12" t="s">
        <v>33</v>
      </c>
      <c r="V268" s="9"/>
      <c r="W268" s="9"/>
      <c r="X268" s="9"/>
      <c r="Y268" s="9"/>
      <c r="Z268" s="9"/>
      <c r="AA268" s="9"/>
      <c r="AB268" s="9"/>
    </row>
    <row r="269" spans="1:28" x14ac:dyDescent="0.2">
      <c r="A269" s="7">
        <v>783</v>
      </c>
      <c r="B269" s="8">
        <f t="shared" si="5"/>
        <v>783</v>
      </c>
      <c r="C269" s="8" t="s">
        <v>29</v>
      </c>
      <c r="D269" s="8" t="s">
        <v>876</v>
      </c>
      <c r="E269" s="16">
        <v>306.53974904299997</v>
      </c>
      <c r="F269" s="10" t="s">
        <v>202</v>
      </c>
      <c r="G269" s="17" t="s">
        <v>593</v>
      </c>
      <c r="H269" s="8">
        <v>-28.286328999999999</v>
      </c>
      <c r="I269" s="8">
        <v>29.377637</v>
      </c>
      <c r="J269" s="8"/>
      <c r="K269" s="8"/>
      <c r="L269" s="8"/>
      <c r="M269" s="29" t="s">
        <v>591</v>
      </c>
      <c r="N269" s="9"/>
      <c r="O269" s="9"/>
      <c r="P269" s="12" t="s">
        <v>33</v>
      </c>
      <c r="Q269" s="12" t="s">
        <v>33</v>
      </c>
      <c r="R269" s="9"/>
      <c r="S269" s="9"/>
      <c r="T269" s="13"/>
      <c r="U269" s="12" t="s">
        <v>33</v>
      </c>
      <c r="V269" s="9"/>
      <c r="W269" s="9"/>
      <c r="X269" s="9"/>
      <c r="Y269" s="9"/>
      <c r="Z269" s="9"/>
      <c r="AA269" s="9"/>
      <c r="AB269" s="9"/>
    </row>
    <row r="270" spans="1:28" x14ac:dyDescent="0.2">
      <c r="A270" s="7">
        <v>784</v>
      </c>
      <c r="B270" s="8">
        <f t="shared" si="5"/>
        <v>784</v>
      </c>
      <c r="C270" s="8" t="s">
        <v>29</v>
      </c>
      <c r="D270" s="8" t="s">
        <v>877</v>
      </c>
      <c r="E270" s="16">
        <v>306.727137368</v>
      </c>
      <c r="F270" s="10" t="s">
        <v>202</v>
      </c>
      <c r="G270" s="17" t="s">
        <v>593</v>
      </c>
      <c r="H270" s="8">
        <v>-28.284638999999999</v>
      </c>
      <c r="I270" s="8">
        <v>29.377724000000001</v>
      </c>
      <c r="J270" s="8"/>
      <c r="K270" s="8"/>
      <c r="L270" s="8"/>
      <c r="M270" s="29" t="s">
        <v>591</v>
      </c>
      <c r="N270" s="9"/>
      <c r="O270" s="9"/>
      <c r="P270" s="4"/>
      <c r="Q270" s="4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</row>
    <row r="271" spans="1:28" x14ac:dyDescent="0.2">
      <c r="A271" s="7">
        <v>785</v>
      </c>
      <c r="B271" s="8">
        <f t="shared" si="5"/>
        <v>785</v>
      </c>
      <c r="C271" s="8" t="s">
        <v>29</v>
      </c>
      <c r="D271" s="8" t="s">
        <v>878</v>
      </c>
      <c r="E271" s="16">
        <v>307.021169224</v>
      </c>
      <c r="F271" s="10" t="s">
        <v>202</v>
      </c>
      <c r="G271" s="17" t="s">
        <v>590</v>
      </c>
      <c r="H271" s="8">
        <v>-28.282005000000002</v>
      </c>
      <c r="I271" s="8">
        <v>29.377372999999999</v>
      </c>
      <c r="J271" s="8"/>
      <c r="K271" s="8"/>
      <c r="L271" s="8"/>
      <c r="M271" s="29" t="s">
        <v>803</v>
      </c>
      <c r="N271" s="9"/>
      <c r="O271" s="9"/>
      <c r="P271" s="12" t="s">
        <v>33</v>
      </c>
      <c r="Q271" s="12" t="s">
        <v>33</v>
      </c>
      <c r="R271" s="9"/>
      <c r="S271" s="9"/>
      <c r="T271" s="13"/>
      <c r="U271" s="12" t="s">
        <v>33</v>
      </c>
      <c r="V271" s="9"/>
      <c r="W271" s="9"/>
      <c r="X271" s="9"/>
      <c r="Y271" s="9"/>
      <c r="Z271" s="9"/>
      <c r="AA271" s="9"/>
      <c r="AB271" s="9"/>
    </row>
    <row r="272" spans="1:28" x14ac:dyDescent="0.2">
      <c r="A272" s="7">
        <v>786</v>
      </c>
      <c r="B272" s="8">
        <f t="shared" si="5"/>
        <v>786</v>
      </c>
      <c r="C272" s="8" t="s">
        <v>29</v>
      </c>
      <c r="D272" s="8" t="s">
        <v>879</v>
      </c>
      <c r="E272" s="16">
        <v>307.235669562</v>
      </c>
      <c r="F272" s="10" t="s">
        <v>202</v>
      </c>
      <c r="G272" s="17" t="s">
        <v>593</v>
      </c>
      <c r="H272" s="8">
        <v>-28.280082</v>
      </c>
      <c r="I272" s="8">
        <v>29.377127999999999</v>
      </c>
      <c r="J272" s="8"/>
      <c r="K272" s="8"/>
      <c r="L272" s="8"/>
      <c r="M272" s="29" t="s">
        <v>591</v>
      </c>
      <c r="N272" s="9"/>
      <c r="O272" s="9"/>
      <c r="P272" s="4"/>
      <c r="Q272" s="4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</row>
    <row r="273" spans="1:28" x14ac:dyDescent="0.2">
      <c r="A273" s="7">
        <v>787</v>
      </c>
      <c r="B273" s="8">
        <f t="shared" si="5"/>
        <v>787</v>
      </c>
      <c r="C273" s="8" t="s">
        <v>29</v>
      </c>
      <c r="D273" s="8" t="s">
        <v>880</v>
      </c>
      <c r="E273" s="16">
        <v>308.36097398700002</v>
      </c>
      <c r="F273" s="10" t="s">
        <v>202</v>
      </c>
      <c r="G273" s="17" t="s">
        <v>593</v>
      </c>
      <c r="H273" s="8">
        <v>-28.270036999999999</v>
      </c>
      <c r="I273" s="8">
        <v>29.376389</v>
      </c>
      <c r="J273" s="8"/>
      <c r="K273" s="8"/>
      <c r="L273" s="8"/>
      <c r="M273" s="29" t="s">
        <v>591</v>
      </c>
      <c r="N273" s="9"/>
      <c r="O273" s="9"/>
      <c r="P273" s="12" t="s">
        <v>33</v>
      </c>
      <c r="Q273" s="12" t="s">
        <v>33</v>
      </c>
      <c r="R273" s="9"/>
      <c r="S273" s="9"/>
      <c r="T273" s="13"/>
      <c r="U273" s="12" t="s">
        <v>33</v>
      </c>
      <c r="V273" s="9"/>
      <c r="W273" s="9"/>
      <c r="X273" s="9"/>
      <c r="Y273" s="9"/>
      <c r="Z273" s="9"/>
      <c r="AA273" s="9"/>
      <c r="AB273" s="9"/>
    </row>
    <row r="274" spans="1:28" x14ac:dyDescent="0.2">
      <c r="A274" s="7">
        <v>788</v>
      </c>
      <c r="B274" s="8">
        <f t="shared" si="5"/>
        <v>788</v>
      </c>
      <c r="C274" s="8" t="s">
        <v>29</v>
      </c>
      <c r="D274" s="8" t="s">
        <v>881</v>
      </c>
      <c r="E274" s="16">
        <v>309.19515803300004</v>
      </c>
      <c r="F274" s="10" t="s">
        <v>202</v>
      </c>
      <c r="G274" s="17" t="s">
        <v>590</v>
      </c>
      <c r="H274" s="8">
        <v>-28.262533999999999</v>
      </c>
      <c r="I274" s="8">
        <v>29.376117000000001</v>
      </c>
      <c r="J274" s="8"/>
      <c r="K274" s="8"/>
      <c r="L274" s="8"/>
      <c r="M274" s="29" t="s">
        <v>803</v>
      </c>
      <c r="N274" s="9"/>
      <c r="O274" s="9"/>
      <c r="P274" s="4"/>
      <c r="Q274" s="4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</row>
    <row r="275" spans="1:28" x14ac:dyDescent="0.2">
      <c r="A275" s="7">
        <v>789</v>
      </c>
      <c r="B275" s="8">
        <f t="shared" si="5"/>
        <v>789</v>
      </c>
      <c r="C275" s="8" t="s">
        <v>29</v>
      </c>
      <c r="D275" s="8" t="s">
        <v>882</v>
      </c>
      <c r="E275" s="16">
        <v>309.26393472399997</v>
      </c>
      <c r="F275" s="10" t="s">
        <v>207</v>
      </c>
      <c r="G275" s="17" t="s">
        <v>593</v>
      </c>
      <c r="H275" s="8">
        <v>-28.261921999999998</v>
      </c>
      <c r="I275" s="8">
        <v>29.376003000000001</v>
      </c>
      <c r="J275" s="8"/>
      <c r="K275" s="8"/>
      <c r="L275" s="8"/>
      <c r="M275" s="29" t="s">
        <v>591</v>
      </c>
      <c r="N275" s="9"/>
      <c r="O275" s="9"/>
      <c r="P275" s="12" t="s">
        <v>33</v>
      </c>
      <c r="Q275" s="12" t="s">
        <v>33</v>
      </c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</row>
    <row r="276" spans="1:28" x14ac:dyDescent="0.2">
      <c r="A276" s="7">
        <v>790</v>
      </c>
      <c r="B276" s="8">
        <f t="shared" si="5"/>
        <v>790</v>
      </c>
      <c r="C276" s="8" t="s">
        <v>29</v>
      </c>
      <c r="D276" s="8" t="s">
        <v>883</v>
      </c>
      <c r="E276" s="16">
        <v>310.54511402500003</v>
      </c>
      <c r="F276" s="10" t="s">
        <v>202</v>
      </c>
      <c r="G276" s="17" t="s">
        <v>593</v>
      </c>
      <c r="H276" s="8">
        <v>-28.251024999999998</v>
      </c>
      <c r="I276" s="8">
        <v>29.376992000000001</v>
      </c>
      <c r="J276" s="8"/>
      <c r="K276" s="8"/>
      <c r="L276" s="8"/>
      <c r="M276" s="29" t="s">
        <v>591</v>
      </c>
      <c r="N276" s="9"/>
      <c r="O276" s="9"/>
      <c r="P276" s="12" t="s">
        <v>33</v>
      </c>
      <c r="Q276" s="12" t="s">
        <v>33</v>
      </c>
      <c r="R276" s="9"/>
      <c r="S276" s="9"/>
      <c r="T276" s="13"/>
      <c r="U276" s="12" t="s">
        <v>33</v>
      </c>
      <c r="V276" s="9"/>
      <c r="W276" s="9"/>
      <c r="X276" s="9"/>
      <c r="Y276" s="9"/>
      <c r="Z276" s="9"/>
      <c r="AA276" s="9"/>
      <c r="AB276" s="9"/>
    </row>
    <row r="277" spans="1:28" x14ac:dyDescent="0.2">
      <c r="A277" s="7">
        <v>791</v>
      </c>
      <c r="B277" s="8">
        <f t="shared" si="5"/>
        <v>791</v>
      </c>
      <c r="C277" s="8" t="s">
        <v>29</v>
      </c>
      <c r="D277" s="8" t="s">
        <v>884</v>
      </c>
      <c r="E277" s="16">
        <v>310.57593394499997</v>
      </c>
      <c r="F277" s="10" t="s">
        <v>202</v>
      </c>
      <c r="G277" s="17" t="s">
        <v>593</v>
      </c>
      <c r="H277" s="8">
        <v>-28.250786000000002</v>
      </c>
      <c r="I277" s="8">
        <v>29.377151000000001</v>
      </c>
      <c r="J277" s="8"/>
      <c r="K277" s="8"/>
      <c r="L277" s="8"/>
      <c r="M277" s="29" t="s">
        <v>591</v>
      </c>
      <c r="N277" s="9"/>
      <c r="O277" s="9"/>
      <c r="P277" s="4"/>
      <c r="Q277" s="4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</row>
    <row r="278" spans="1:28" x14ac:dyDescent="0.2">
      <c r="A278" s="7">
        <v>792</v>
      </c>
      <c r="B278" s="8">
        <f t="shared" si="5"/>
        <v>792</v>
      </c>
      <c r="C278" s="8" t="s">
        <v>29</v>
      </c>
      <c r="D278" s="8" t="s">
        <v>885</v>
      </c>
      <c r="E278" s="16">
        <v>310.69945606099998</v>
      </c>
      <c r="F278" s="10" t="s">
        <v>202</v>
      </c>
      <c r="G278" s="17" t="s">
        <v>593</v>
      </c>
      <c r="H278" s="8">
        <v>-28.249855</v>
      </c>
      <c r="I278" s="8">
        <v>29.377276999999999</v>
      </c>
      <c r="J278" s="8"/>
      <c r="K278" s="8"/>
      <c r="L278" s="8"/>
      <c r="M278" s="29" t="s">
        <v>591</v>
      </c>
      <c r="N278" s="9"/>
      <c r="O278" s="9"/>
      <c r="P278" s="4"/>
      <c r="Q278" s="4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</row>
    <row r="279" spans="1:28" x14ac:dyDescent="0.2">
      <c r="A279" s="7">
        <v>793</v>
      </c>
      <c r="B279" s="8">
        <f t="shared" si="5"/>
        <v>793</v>
      </c>
      <c r="C279" s="8" t="s">
        <v>29</v>
      </c>
      <c r="D279" s="8" t="s">
        <v>886</v>
      </c>
      <c r="E279" s="16">
        <v>310.72896716000002</v>
      </c>
      <c r="F279" s="10" t="s">
        <v>202</v>
      </c>
      <c r="G279" s="17" t="s">
        <v>593</v>
      </c>
      <c r="H279" s="8">
        <v>-28.249669999999998</v>
      </c>
      <c r="I279" s="8">
        <v>29.377061999999999</v>
      </c>
      <c r="J279" s="8"/>
      <c r="K279" s="8"/>
      <c r="L279" s="8"/>
      <c r="M279" s="29" t="s">
        <v>591</v>
      </c>
      <c r="N279" s="9"/>
      <c r="O279" s="9"/>
      <c r="P279" s="12" t="s">
        <v>33</v>
      </c>
      <c r="Q279" s="12" t="s">
        <v>33</v>
      </c>
      <c r="R279" s="9"/>
      <c r="S279" s="9"/>
      <c r="T279" s="13"/>
      <c r="U279" s="12" t="s">
        <v>33</v>
      </c>
      <c r="V279" s="9"/>
      <c r="W279" s="9"/>
      <c r="X279" s="9"/>
      <c r="Y279" s="9"/>
      <c r="Z279" s="9"/>
      <c r="AA279" s="9"/>
      <c r="AB279" s="9"/>
    </row>
    <row r="280" spans="1:28" x14ac:dyDescent="0.2">
      <c r="A280" s="7">
        <v>794</v>
      </c>
      <c r="B280" s="8">
        <f t="shared" si="5"/>
        <v>794</v>
      </c>
      <c r="C280" s="8" t="s">
        <v>29</v>
      </c>
      <c r="D280" s="8" t="s">
        <v>887</v>
      </c>
      <c r="E280" s="16">
        <v>311.51501221699999</v>
      </c>
      <c r="F280" s="10" t="s">
        <v>202</v>
      </c>
      <c r="G280" s="17" t="s">
        <v>593</v>
      </c>
      <c r="H280" s="8">
        <v>-28.244710999999999</v>
      </c>
      <c r="I280" s="8">
        <v>29.371357</v>
      </c>
      <c r="J280" s="8"/>
      <c r="K280" s="8"/>
      <c r="L280" s="8"/>
      <c r="M280" s="29" t="s">
        <v>591</v>
      </c>
      <c r="N280" s="9"/>
      <c r="O280" s="9"/>
      <c r="P280" s="12" t="s">
        <v>33</v>
      </c>
      <c r="Q280" s="12" t="s">
        <v>33</v>
      </c>
      <c r="R280" s="9"/>
      <c r="S280" s="9"/>
      <c r="T280" s="13"/>
      <c r="U280" s="12" t="s">
        <v>33</v>
      </c>
      <c r="V280" s="9"/>
      <c r="W280" s="9"/>
      <c r="X280" s="9"/>
      <c r="Y280" s="9"/>
      <c r="Z280" s="9"/>
      <c r="AA280" s="9"/>
      <c r="AB280" s="9"/>
    </row>
    <row r="281" spans="1:28" x14ac:dyDescent="0.2">
      <c r="A281" s="7">
        <v>795</v>
      </c>
      <c r="B281" s="8">
        <f t="shared" si="5"/>
        <v>795</v>
      </c>
      <c r="C281" s="8" t="s">
        <v>29</v>
      </c>
      <c r="D281" s="8" t="s">
        <v>888</v>
      </c>
      <c r="E281" s="16">
        <v>312.796125851</v>
      </c>
      <c r="F281" s="10" t="s">
        <v>202</v>
      </c>
      <c r="G281" s="17" t="s">
        <v>593</v>
      </c>
      <c r="H281" s="8">
        <v>-28.236854999999998</v>
      </c>
      <c r="I281" s="8">
        <v>29.361947000000001</v>
      </c>
      <c r="J281" s="8"/>
      <c r="K281" s="8"/>
      <c r="L281" s="8"/>
      <c r="M281" s="29" t="s">
        <v>591</v>
      </c>
      <c r="N281" s="9"/>
      <c r="O281" s="9"/>
      <c r="P281" s="12" t="s">
        <v>33</v>
      </c>
      <c r="Q281" s="12" t="s">
        <v>33</v>
      </c>
      <c r="R281" s="9"/>
      <c r="S281" s="9"/>
      <c r="T281" s="13"/>
      <c r="U281" s="12" t="s">
        <v>33</v>
      </c>
      <c r="V281" s="9"/>
      <c r="W281" s="9"/>
      <c r="X281" s="9"/>
      <c r="Y281" s="9"/>
      <c r="Z281" s="9"/>
      <c r="AA281" s="9"/>
      <c r="AB281" s="9"/>
    </row>
    <row r="282" spans="1:28" x14ac:dyDescent="0.2">
      <c r="A282" s="7">
        <v>796</v>
      </c>
      <c r="B282" s="8">
        <f t="shared" si="5"/>
        <v>796</v>
      </c>
      <c r="C282" s="8" t="s">
        <v>29</v>
      </c>
      <c r="D282" s="8" t="s">
        <v>889</v>
      </c>
      <c r="E282" s="16">
        <v>313.74516237699999</v>
      </c>
      <c r="F282" s="10" t="s">
        <v>202</v>
      </c>
      <c r="G282" s="17" t="s">
        <v>593</v>
      </c>
      <c r="H282" s="8">
        <v>-28.229838000000001</v>
      </c>
      <c r="I282" s="8">
        <v>29.356514000000001</v>
      </c>
      <c r="J282" s="8"/>
      <c r="K282" s="8"/>
      <c r="L282" s="8"/>
      <c r="M282" s="29" t="s">
        <v>591</v>
      </c>
      <c r="N282" s="9"/>
      <c r="O282" s="9"/>
      <c r="P282" s="12" t="s">
        <v>33</v>
      </c>
      <c r="Q282" s="12" t="s">
        <v>33</v>
      </c>
      <c r="R282" s="9"/>
      <c r="S282" s="9"/>
      <c r="T282" s="13"/>
      <c r="U282" s="12" t="s">
        <v>33</v>
      </c>
      <c r="V282" s="9"/>
      <c r="W282" s="9"/>
      <c r="X282" s="9"/>
      <c r="Y282" s="9"/>
      <c r="Z282" s="9"/>
      <c r="AA282" s="9"/>
      <c r="AB282" s="9"/>
    </row>
    <row r="283" spans="1:28" x14ac:dyDescent="0.2">
      <c r="A283" s="7">
        <v>797</v>
      </c>
      <c r="B283" s="8">
        <f t="shared" si="5"/>
        <v>797</v>
      </c>
      <c r="C283" s="8" t="s">
        <v>29</v>
      </c>
      <c r="D283" s="8" t="s">
        <v>890</v>
      </c>
      <c r="E283" s="16">
        <v>314.58860073099999</v>
      </c>
      <c r="F283" s="10" t="s">
        <v>207</v>
      </c>
      <c r="G283" s="17" t="s">
        <v>593</v>
      </c>
      <c r="H283" s="8">
        <v>-28.222989999999999</v>
      </c>
      <c r="I283" s="8">
        <v>29.352837000000001</v>
      </c>
      <c r="J283" s="8"/>
      <c r="K283" s="8"/>
      <c r="L283" s="8"/>
      <c r="M283" s="29" t="s">
        <v>591</v>
      </c>
      <c r="N283" s="9"/>
      <c r="O283" s="9"/>
      <c r="P283" s="12" t="s">
        <v>33</v>
      </c>
      <c r="Q283" s="12" t="s">
        <v>33</v>
      </c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</row>
    <row r="284" spans="1:28" x14ac:dyDescent="0.2">
      <c r="A284" s="7">
        <v>798</v>
      </c>
      <c r="B284" s="8">
        <f t="shared" si="5"/>
        <v>798</v>
      </c>
      <c r="C284" s="8" t="s">
        <v>29</v>
      </c>
      <c r="D284" s="8" t="s">
        <v>891</v>
      </c>
      <c r="E284" s="16">
        <v>315.82386758800004</v>
      </c>
      <c r="F284" s="10" t="s">
        <v>202</v>
      </c>
      <c r="G284" s="17" t="s">
        <v>593</v>
      </c>
      <c r="H284" s="8">
        <v>-28.214358000000001</v>
      </c>
      <c r="I284" s="8">
        <v>29.345094</v>
      </c>
      <c r="J284" s="8"/>
      <c r="K284" s="8"/>
      <c r="L284" s="8"/>
      <c r="M284" s="29" t="s">
        <v>591</v>
      </c>
      <c r="N284" s="9"/>
      <c r="O284" s="9"/>
      <c r="P284" s="12" t="s">
        <v>33</v>
      </c>
      <c r="Q284" s="12" t="s">
        <v>33</v>
      </c>
      <c r="R284" s="9"/>
      <c r="S284" s="9"/>
      <c r="T284" s="13"/>
      <c r="U284" s="12" t="s">
        <v>33</v>
      </c>
      <c r="V284" s="9"/>
      <c r="W284" s="9"/>
      <c r="X284" s="9"/>
      <c r="Y284" s="9"/>
      <c r="Z284" s="9"/>
      <c r="AA284" s="9"/>
      <c r="AB284" s="9"/>
    </row>
    <row r="285" spans="1:28" x14ac:dyDescent="0.2">
      <c r="A285" s="7">
        <v>799</v>
      </c>
      <c r="B285" s="8">
        <f t="shared" si="5"/>
        <v>799</v>
      </c>
      <c r="C285" s="8" t="s">
        <v>29</v>
      </c>
      <c r="D285" s="8" t="s">
        <v>892</v>
      </c>
      <c r="E285" s="16">
        <v>316.74860766400002</v>
      </c>
      <c r="F285" s="10" t="s">
        <v>202</v>
      </c>
      <c r="G285" s="17" t="s">
        <v>593</v>
      </c>
      <c r="H285" s="8">
        <v>-28.206852000000001</v>
      </c>
      <c r="I285" s="8">
        <v>29.341355</v>
      </c>
      <c r="J285" s="8"/>
      <c r="K285" s="8"/>
      <c r="L285" s="8"/>
      <c r="M285" s="29" t="s">
        <v>591</v>
      </c>
      <c r="N285" s="9"/>
      <c r="O285" s="9"/>
      <c r="P285" s="12" t="s">
        <v>33</v>
      </c>
      <c r="Q285" s="12" t="s">
        <v>33</v>
      </c>
      <c r="R285" s="9"/>
      <c r="S285" s="9"/>
      <c r="T285" s="13"/>
      <c r="U285" s="12" t="s">
        <v>33</v>
      </c>
      <c r="V285" s="9"/>
      <c r="W285" s="9"/>
      <c r="X285" s="9"/>
      <c r="Y285" s="9"/>
      <c r="Z285" s="9"/>
      <c r="AA285" s="9"/>
      <c r="AB285" s="9"/>
    </row>
    <row r="286" spans="1:28" x14ac:dyDescent="0.2">
      <c r="A286" s="7">
        <v>800</v>
      </c>
      <c r="B286" s="8">
        <f t="shared" si="5"/>
        <v>800</v>
      </c>
      <c r="C286" s="8" t="s">
        <v>29</v>
      </c>
      <c r="D286" s="8" t="s">
        <v>893</v>
      </c>
      <c r="E286" s="16">
        <v>316.77600627599998</v>
      </c>
      <c r="F286" s="10" t="s">
        <v>202</v>
      </c>
      <c r="G286" s="17" t="s">
        <v>593</v>
      </c>
      <c r="H286" s="8">
        <v>-28.206862999999998</v>
      </c>
      <c r="I286" s="8">
        <v>29.341076000000001</v>
      </c>
      <c r="J286" s="8"/>
      <c r="K286" s="8"/>
      <c r="L286" s="8"/>
      <c r="M286" s="29" t="s">
        <v>591</v>
      </c>
      <c r="N286" s="9"/>
      <c r="O286" s="9"/>
      <c r="P286" s="4"/>
      <c r="Q286" s="4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</row>
    <row r="287" spans="1:28" x14ac:dyDescent="0.2">
      <c r="A287" s="7">
        <v>801</v>
      </c>
      <c r="B287" s="8">
        <f t="shared" si="5"/>
        <v>801</v>
      </c>
      <c r="C287" s="8" t="s">
        <v>29</v>
      </c>
      <c r="D287" s="8" t="s">
        <v>894</v>
      </c>
      <c r="E287" s="16">
        <v>317.69348648800002</v>
      </c>
      <c r="F287" s="10" t="s">
        <v>202</v>
      </c>
      <c r="G287" s="17" t="s">
        <v>593</v>
      </c>
      <c r="H287" s="8">
        <v>-28.199097999999999</v>
      </c>
      <c r="I287" s="8">
        <v>29.338258</v>
      </c>
      <c r="J287" s="8"/>
      <c r="K287" s="8"/>
      <c r="L287" s="8"/>
      <c r="M287" s="29" t="s">
        <v>591</v>
      </c>
      <c r="N287" s="9"/>
      <c r="O287" s="9"/>
      <c r="P287" s="12" t="s">
        <v>33</v>
      </c>
      <c r="Q287" s="12" t="s">
        <v>33</v>
      </c>
      <c r="R287" s="9"/>
      <c r="S287" s="9"/>
      <c r="T287" s="13"/>
      <c r="U287" s="12" t="s">
        <v>33</v>
      </c>
      <c r="V287" s="9"/>
      <c r="W287" s="9"/>
      <c r="X287" s="9"/>
      <c r="Y287" s="9"/>
      <c r="Z287" s="9"/>
      <c r="AA287" s="9"/>
      <c r="AB287" s="9"/>
    </row>
    <row r="288" spans="1:28" x14ac:dyDescent="0.2">
      <c r="A288" s="7">
        <v>802</v>
      </c>
      <c r="B288" s="8">
        <f t="shared" si="5"/>
        <v>802</v>
      </c>
      <c r="C288" s="8" t="s">
        <v>29</v>
      </c>
      <c r="D288" s="8" t="s">
        <v>895</v>
      </c>
      <c r="E288" s="16">
        <v>319.05110532700002</v>
      </c>
      <c r="F288" s="10" t="s">
        <v>202</v>
      </c>
      <c r="G288" s="17" t="s">
        <v>593</v>
      </c>
      <c r="H288" s="8">
        <v>-28.190812000000001</v>
      </c>
      <c r="I288" s="8">
        <v>29.328903</v>
      </c>
      <c r="J288" s="8"/>
      <c r="K288" s="8"/>
      <c r="L288" s="8"/>
      <c r="M288" s="29" t="s">
        <v>591</v>
      </c>
      <c r="N288" s="9"/>
      <c r="O288" s="9"/>
      <c r="P288" s="12" t="s">
        <v>33</v>
      </c>
      <c r="Q288" s="12" t="s">
        <v>33</v>
      </c>
      <c r="R288" s="9"/>
      <c r="S288" s="9"/>
      <c r="T288" s="13"/>
      <c r="U288" s="12" t="s">
        <v>33</v>
      </c>
      <c r="V288" s="9"/>
      <c r="W288" s="9"/>
      <c r="X288" s="9"/>
      <c r="Y288" s="9"/>
      <c r="Z288" s="9"/>
      <c r="AA288" s="9"/>
      <c r="AB288" s="9"/>
    </row>
    <row r="289" spans="1:28" x14ac:dyDescent="0.2">
      <c r="A289" s="7">
        <v>803</v>
      </c>
      <c r="B289" s="8">
        <f t="shared" si="5"/>
        <v>803</v>
      </c>
      <c r="C289" s="8" t="s">
        <v>29</v>
      </c>
      <c r="D289" s="8" t="s">
        <v>896</v>
      </c>
      <c r="E289" s="16">
        <v>319.17330417199997</v>
      </c>
      <c r="F289" s="10" t="s">
        <v>202</v>
      </c>
      <c r="G289" s="17" t="s">
        <v>593</v>
      </c>
      <c r="H289" s="8">
        <v>-28.189720000000001</v>
      </c>
      <c r="I289" s="8">
        <v>29.328728000000002</v>
      </c>
      <c r="J289" s="8"/>
      <c r="K289" s="8"/>
      <c r="L289" s="8"/>
      <c r="M289" s="29" t="s">
        <v>591</v>
      </c>
      <c r="N289" s="9"/>
      <c r="O289" s="9"/>
      <c r="P289" s="4"/>
      <c r="Q289" s="4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</row>
    <row r="290" spans="1:28" x14ac:dyDescent="0.2">
      <c r="A290" s="7">
        <v>804</v>
      </c>
      <c r="B290" s="8">
        <f t="shared" si="5"/>
        <v>804</v>
      </c>
      <c r="C290" s="8" t="s">
        <v>29</v>
      </c>
      <c r="D290" s="8" t="s">
        <v>897</v>
      </c>
      <c r="E290" s="16">
        <v>319.74452730800004</v>
      </c>
      <c r="F290" s="10" t="s">
        <v>207</v>
      </c>
      <c r="G290" s="17" t="s">
        <v>593</v>
      </c>
      <c r="H290" s="8">
        <v>-28.184639000000001</v>
      </c>
      <c r="I290" s="8">
        <v>29.327756000000001</v>
      </c>
      <c r="J290" s="8"/>
      <c r="K290" s="8"/>
      <c r="L290" s="8"/>
      <c r="M290" s="29" t="s">
        <v>591</v>
      </c>
      <c r="N290" s="9"/>
      <c r="O290" s="9"/>
      <c r="P290" s="12" t="s">
        <v>33</v>
      </c>
      <c r="Q290" s="12" t="s">
        <v>33</v>
      </c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</row>
    <row r="291" spans="1:28" x14ac:dyDescent="0.2">
      <c r="A291" s="7">
        <v>805</v>
      </c>
      <c r="B291" s="8">
        <f t="shared" si="5"/>
        <v>805</v>
      </c>
      <c r="C291" s="8" t="s">
        <v>29</v>
      </c>
      <c r="D291" s="8" t="s">
        <v>898</v>
      </c>
      <c r="E291" s="16">
        <v>320.799566223</v>
      </c>
      <c r="F291" s="10" t="s">
        <v>202</v>
      </c>
      <c r="G291" s="17" t="s">
        <v>593</v>
      </c>
      <c r="H291" s="8">
        <v>-28.175253000000001</v>
      </c>
      <c r="I291" s="8">
        <v>29.325951</v>
      </c>
      <c r="J291" s="8"/>
      <c r="K291" s="8"/>
      <c r="L291" s="8"/>
      <c r="M291" s="29" t="s">
        <v>591</v>
      </c>
      <c r="N291" s="9"/>
      <c r="O291" s="9"/>
      <c r="P291" s="12" t="s">
        <v>33</v>
      </c>
      <c r="Q291" s="12" t="s">
        <v>33</v>
      </c>
      <c r="R291" s="9"/>
      <c r="S291" s="9"/>
      <c r="T291" s="13"/>
      <c r="U291" s="12" t="s">
        <v>33</v>
      </c>
      <c r="V291" s="9"/>
      <c r="W291" s="9"/>
      <c r="X291" s="9"/>
      <c r="Y291" s="9"/>
      <c r="Z291" s="9"/>
      <c r="AA291" s="9"/>
      <c r="AB291" s="9"/>
    </row>
    <row r="292" spans="1:28" x14ac:dyDescent="0.2">
      <c r="A292" s="7">
        <v>806</v>
      </c>
      <c r="B292" s="8">
        <f t="shared" si="5"/>
        <v>806</v>
      </c>
      <c r="C292" s="8" t="s">
        <v>29</v>
      </c>
      <c r="D292" s="8" t="s">
        <v>899</v>
      </c>
      <c r="E292" s="16">
        <v>321.698622237</v>
      </c>
      <c r="F292" s="10" t="s">
        <v>202</v>
      </c>
      <c r="G292" s="17" t="s">
        <v>593</v>
      </c>
      <c r="H292" s="8">
        <v>-28.168441999999999</v>
      </c>
      <c r="I292" s="8">
        <v>29.320989999999998</v>
      </c>
      <c r="J292" s="8"/>
      <c r="K292" s="8"/>
      <c r="L292" s="8"/>
      <c r="M292" s="29" t="s">
        <v>591</v>
      </c>
      <c r="N292" s="9"/>
      <c r="O292" s="9"/>
      <c r="P292" s="12" t="s">
        <v>33</v>
      </c>
      <c r="Q292" s="12" t="s">
        <v>33</v>
      </c>
      <c r="R292" s="9"/>
      <c r="S292" s="9"/>
      <c r="T292" s="13"/>
      <c r="U292" s="12" t="s">
        <v>33</v>
      </c>
      <c r="V292" s="9"/>
      <c r="W292" s="9"/>
      <c r="X292" s="9"/>
      <c r="Y292" s="9"/>
      <c r="Z292" s="9"/>
      <c r="AA292" s="9"/>
      <c r="AB292" s="9"/>
    </row>
    <row r="293" spans="1:28" x14ac:dyDescent="0.2">
      <c r="A293" s="7">
        <v>807</v>
      </c>
      <c r="B293" s="8">
        <f t="shared" si="5"/>
        <v>807</v>
      </c>
      <c r="C293" s="8" t="s">
        <v>29</v>
      </c>
      <c r="D293" s="8" t="s">
        <v>900</v>
      </c>
      <c r="E293" s="16">
        <v>322.46035025399999</v>
      </c>
      <c r="F293" s="10" t="s">
        <v>202</v>
      </c>
      <c r="G293" s="17" t="s">
        <v>593</v>
      </c>
      <c r="H293" s="8">
        <v>-28.162393999999999</v>
      </c>
      <c r="I293" s="8">
        <v>29.317309000000002</v>
      </c>
      <c r="J293" s="8"/>
      <c r="K293" s="8"/>
      <c r="L293" s="8"/>
      <c r="M293" s="29" t="s">
        <v>591</v>
      </c>
      <c r="N293" s="9"/>
      <c r="O293" s="9"/>
      <c r="P293" s="12" t="s">
        <v>33</v>
      </c>
      <c r="Q293" s="12" t="s">
        <v>33</v>
      </c>
      <c r="R293" s="9"/>
      <c r="S293" s="9"/>
      <c r="T293" s="13"/>
      <c r="U293" s="12" t="s">
        <v>33</v>
      </c>
      <c r="V293" s="9"/>
      <c r="W293" s="9"/>
      <c r="X293" s="9"/>
      <c r="Y293" s="9"/>
      <c r="Z293" s="9"/>
      <c r="AA293" s="9"/>
      <c r="AB293" s="9"/>
    </row>
    <row r="294" spans="1:28" x14ac:dyDescent="0.2">
      <c r="A294" s="7">
        <v>808</v>
      </c>
      <c r="B294" s="8">
        <f t="shared" si="5"/>
        <v>808</v>
      </c>
      <c r="C294" s="8" t="s">
        <v>29</v>
      </c>
      <c r="D294" s="10" t="s">
        <v>901</v>
      </c>
      <c r="E294" s="16">
        <v>323.31850140200004</v>
      </c>
      <c r="F294" s="10" t="s">
        <v>902</v>
      </c>
      <c r="G294" s="17" t="s">
        <v>45</v>
      </c>
      <c r="H294" s="8">
        <v>-28.156065000000002</v>
      </c>
      <c r="I294" s="8">
        <v>29.312266999999999</v>
      </c>
      <c r="J294" s="8"/>
      <c r="K294" s="8"/>
      <c r="L294" s="8"/>
      <c r="M294" s="29" t="s">
        <v>591</v>
      </c>
      <c r="N294" s="9"/>
      <c r="O294" s="4"/>
      <c r="P294" s="12" t="s">
        <v>33</v>
      </c>
      <c r="Q294" s="9"/>
      <c r="R294" s="9"/>
      <c r="S294" s="9"/>
      <c r="T294" s="9"/>
      <c r="U294" s="9"/>
      <c r="V294" s="9"/>
      <c r="W294" s="9"/>
      <c r="X294" s="9"/>
      <c r="Y294" s="4"/>
      <c r="Z294" s="4"/>
      <c r="AA294" s="9"/>
      <c r="AB294" s="9"/>
    </row>
    <row r="295" spans="1:28" x14ac:dyDescent="0.2">
      <c r="A295" s="7">
        <v>809</v>
      </c>
      <c r="B295" s="8">
        <f t="shared" si="5"/>
        <v>809</v>
      </c>
      <c r="C295" s="8" t="s">
        <v>29</v>
      </c>
      <c r="D295" s="8" t="s">
        <v>903</v>
      </c>
      <c r="E295" s="16">
        <v>323.60492510099999</v>
      </c>
      <c r="F295" s="10" t="s">
        <v>202</v>
      </c>
      <c r="G295" s="17" t="s">
        <v>593</v>
      </c>
      <c r="H295" s="8">
        <v>-28.154423000000001</v>
      </c>
      <c r="I295" s="8">
        <v>29.310089000000001</v>
      </c>
      <c r="J295" s="8"/>
      <c r="K295" s="8"/>
      <c r="L295" s="8"/>
      <c r="M295" s="29" t="s">
        <v>591</v>
      </c>
      <c r="N295" s="9"/>
      <c r="O295" s="9"/>
      <c r="P295" s="4"/>
      <c r="Q295" s="4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</row>
    <row r="296" spans="1:28" x14ac:dyDescent="0.2">
      <c r="A296" s="7">
        <v>810</v>
      </c>
      <c r="B296" s="8">
        <f t="shared" si="5"/>
        <v>810</v>
      </c>
      <c r="C296" s="8" t="s">
        <v>29</v>
      </c>
      <c r="D296" s="8" t="s">
        <v>904</v>
      </c>
      <c r="E296" s="16">
        <v>323.63722715300003</v>
      </c>
      <c r="F296" s="10" t="s">
        <v>207</v>
      </c>
      <c r="G296" s="17" t="s">
        <v>593</v>
      </c>
      <c r="H296" s="8">
        <v>-28.154132000000001</v>
      </c>
      <c r="I296" s="8">
        <v>29.310079999999999</v>
      </c>
      <c r="J296" s="8"/>
      <c r="K296" s="8"/>
      <c r="L296" s="8"/>
      <c r="M296" s="29" t="s">
        <v>591</v>
      </c>
      <c r="N296" s="9"/>
      <c r="O296" s="9"/>
      <c r="P296" s="12" t="s">
        <v>33</v>
      </c>
      <c r="Q296" s="12" t="s">
        <v>33</v>
      </c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</row>
    <row r="297" spans="1:28" x14ac:dyDescent="0.2">
      <c r="A297" s="7">
        <v>811</v>
      </c>
      <c r="B297" s="8">
        <f t="shared" si="5"/>
        <v>811</v>
      </c>
      <c r="C297" s="8" t="s">
        <v>29</v>
      </c>
      <c r="D297" s="8" t="s">
        <v>905</v>
      </c>
      <c r="E297" s="16">
        <v>324.48693964</v>
      </c>
      <c r="F297" s="10" t="s">
        <v>202</v>
      </c>
      <c r="G297" s="17" t="s">
        <v>593</v>
      </c>
      <c r="H297" s="8">
        <v>-28.149736999999998</v>
      </c>
      <c r="I297" s="8">
        <v>29.303187000000001</v>
      </c>
      <c r="J297" s="8"/>
      <c r="K297" s="8"/>
      <c r="L297" s="8"/>
      <c r="M297" s="29" t="s">
        <v>744</v>
      </c>
      <c r="N297" s="9"/>
      <c r="O297" s="9"/>
      <c r="P297" s="12" t="s">
        <v>33</v>
      </c>
      <c r="Q297" s="12" t="s">
        <v>33</v>
      </c>
      <c r="R297" s="9"/>
      <c r="S297" s="9"/>
      <c r="T297" s="13"/>
      <c r="U297" s="12" t="s">
        <v>33</v>
      </c>
      <c r="V297" s="9"/>
      <c r="W297" s="9"/>
      <c r="X297" s="9"/>
      <c r="Y297" s="9"/>
      <c r="Z297" s="9"/>
      <c r="AA297" s="9"/>
      <c r="AB297" s="9"/>
    </row>
    <row r="298" spans="1:28" x14ac:dyDescent="0.2">
      <c r="A298" s="7">
        <v>812</v>
      </c>
      <c r="B298" s="8">
        <f t="shared" si="5"/>
        <v>812</v>
      </c>
      <c r="C298" s="8" t="s">
        <v>29</v>
      </c>
      <c r="D298" s="8" t="s">
        <v>906</v>
      </c>
      <c r="E298" s="16">
        <v>325.25064049999997</v>
      </c>
      <c r="F298" s="10" t="s">
        <v>202</v>
      </c>
      <c r="G298" s="17" t="s">
        <v>593</v>
      </c>
      <c r="H298" s="8">
        <v>-28.145423999999998</v>
      </c>
      <c r="I298" s="8">
        <v>29.297131</v>
      </c>
      <c r="J298" s="8"/>
      <c r="K298" s="8"/>
      <c r="L298" s="8"/>
      <c r="M298" s="29" t="s">
        <v>591</v>
      </c>
      <c r="N298" s="9"/>
      <c r="O298" s="9"/>
      <c r="P298" s="12" t="s">
        <v>33</v>
      </c>
      <c r="Q298" s="12" t="s">
        <v>33</v>
      </c>
      <c r="R298" s="9"/>
      <c r="S298" s="9"/>
      <c r="T298" s="13"/>
      <c r="U298" s="12" t="s">
        <v>33</v>
      </c>
      <c r="V298" s="9"/>
      <c r="W298" s="9"/>
      <c r="X298" s="9"/>
      <c r="Y298" s="9"/>
      <c r="Z298" s="9"/>
      <c r="AA298" s="9"/>
      <c r="AB298" s="9"/>
    </row>
    <row r="299" spans="1:28" x14ac:dyDescent="0.2">
      <c r="A299" s="7">
        <v>813</v>
      </c>
      <c r="B299" s="8">
        <f t="shared" si="5"/>
        <v>813</v>
      </c>
      <c r="C299" s="8" t="s">
        <v>29</v>
      </c>
      <c r="D299" s="8" t="s">
        <v>907</v>
      </c>
      <c r="E299" s="16">
        <v>325.28475290400002</v>
      </c>
      <c r="F299" s="10" t="s">
        <v>136</v>
      </c>
      <c r="G299" s="17" t="s">
        <v>593</v>
      </c>
      <c r="H299" s="8">
        <v>-28.145216999999999</v>
      </c>
      <c r="I299" s="8">
        <v>29.296873999999999</v>
      </c>
      <c r="J299" s="8"/>
      <c r="K299" s="8"/>
      <c r="L299" s="8"/>
      <c r="M299" s="29" t="s">
        <v>591</v>
      </c>
      <c r="N299" s="9"/>
      <c r="O299" s="9"/>
      <c r="P299" s="12" t="s">
        <v>33</v>
      </c>
      <c r="Q299" s="12" t="s">
        <v>33</v>
      </c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</row>
    <row r="300" spans="1:28" x14ac:dyDescent="0.2">
      <c r="A300" s="7">
        <v>814</v>
      </c>
      <c r="B300" s="8">
        <f t="shared" si="5"/>
        <v>814</v>
      </c>
      <c r="C300" s="8" t="s">
        <v>29</v>
      </c>
      <c r="D300" s="8" t="s">
        <v>908</v>
      </c>
      <c r="E300" s="16">
        <v>326.21986108100003</v>
      </c>
      <c r="F300" s="10" t="s">
        <v>909</v>
      </c>
      <c r="G300" s="17" t="s">
        <v>590</v>
      </c>
      <c r="H300" s="8">
        <v>-28.138921</v>
      </c>
      <c r="I300" s="8">
        <v>29.290544000000001</v>
      </c>
      <c r="J300" s="8"/>
      <c r="K300" s="8"/>
      <c r="L300" s="8"/>
      <c r="M300" s="29"/>
      <c r="N300" s="9"/>
      <c r="O300" s="9"/>
      <c r="P300" s="12" t="s">
        <v>33</v>
      </c>
      <c r="Q300" s="12" t="s">
        <v>33</v>
      </c>
      <c r="R300" s="9"/>
      <c r="S300" s="9"/>
      <c r="T300" s="13"/>
      <c r="U300" s="12" t="s">
        <v>33</v>
      </c>
      <c r="V300" s="9"/>
      <c r="W300" s="9"/>
      <c r="X300" s="9"/>
      <c r="Y300" s="9"/>
      <c r="Z300" s="9"/>
      <c r="AA300" s="9"/>
      <c r="AB300" s="9"/>
    </row>
    <row r="301" spans="1:28" x14ac:dyDescent="0.2">
      <c r="A301" s="7">
        <v>815</v>
      </c>
      <c r="B301" s="8">
        <f t="shared" si="5"/>
        <v>815</v>
      </c>
      <c r="C301" s="8" t="s">
        <v>29</v>
      </c>
      <c r="D301" s="8" t="s">
        <v>910</v>
      </c>
      <c r="E301" s="16">
        <v>326.27688817699999</v>
      </c>
      <c r="F301" s="10" t="s">
        <v>202</v>
      </c>
      <c r="G301" s="17" t="s">
        <v>593</v>
      </c>
      <c r="H301" s="8">
        <v>-28.138725000000001</v>
      </c>
      <c r="I301" s="8">
        <v>29.290035</v>
      </c>
      <c r="J301" s="8"/>
      <c r="K301" s="8"/>
      <c r="L301" s="8"/>
      <c r="M301" s="29" t="s">
        <v>591</v>
      </c>
      <c r="N301" s="9"/>
      <c r="O301" s="9"/>
      <c r="P301" s="4"/>
      <c r="Q301" s="4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</row>
    <row r="302" spans="1:28" x14ac:dyDescent="0.2">
      <c r="A302" s="7">
        <v>816</v>
      </c>
      <c r="B302" s="8">
        <f t="shared" si="5"/>
        <v>816</v>
      </c>
      <c r="C302" s="8" t="s">
        <v>29</v>
      </c>
      <c r="D302" s="8" t="s">
        <v>911</v>
      </c>
      <c r="E302" s="16">
        <v>326.31124903299997</v>
      </c>
      <c r="F302" s="10" t="s">
        <v>202</v>
      </c>
      <c r="G302" s="17" t="s">
        <v>593</v>
      </c>
      <c r="H302" s="8">
        <v>-28.138756000000001</v>
      </c>
      <c r="I302" s="8">
        <v>29.289687000000001</v>
      </c>
      <c r="J302" s="8"/>
      <c r="K302" s="8"/>
      <c r="L302" s="8"/>
      <c r="M302" s="29" t="s">
        <v>591</v>
      </c>
      <c r="N302" s="9"/>
      <c r="O302" s="9"/>
      <c r="P302" s="4"/>
      <c r="Q302" s="4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</row>
    <row r="303" spans="1:28" x14ac:dyDescent="0.2">
      <c r="A303" s="7">
        <v>817</v>
      </c>
      <c r="B303" s="8">
        <f t="shared" si="5"/>
        <v>817</v>
      </c>
      <c r="C303" s="8" t="s">
        <v>29</v>
      </c>
      <c r="D303" s="8" t="s">
        <v>912</v>
      </c>
      <c r="E303" s="16">
        <v>328.55191741099998</v>
      </c>
      <c r="F303" s="10" t="s">
        <v>202</v>
      </c>
      <c r="G303" s="17" t="s">
        <v>593</v>
      </c>
      <c r="H303" s="8">
        <v>-28.121062999999999</v>
      </c>
      <c r="I303" s="8">
        <v>29.279546</v>
      </c>
      <c r="J303" s="8"/>
      <c r="K303" s="8"/>
      <c r="L303" s="8"/>
      <c r="M303" s="29" t="s">
        <v>591</v>
      </c>
      <c r="N303" s="9"/>
      <c r="O303" s="9"/>
      <c r="P303" s="12" t="s">
        <v>33</v>
      </c>
      <c r="Q303" s="12" t="s">
        <v>33</v>
      </c>
      <c r="R303" s="9"/>
      <c r="S303" s="9"/>
      <c r="T303" s="13"/>
      <c r="U303" s="12" t="s">
        <v>33</v>
      </c>
      <c r="V303" s="9"/>
      <c r="W303" s="9"/>
      <c r="X303" s="9"/>
      <c r="Y303" s="9"/>
      <c r="Z303" s="9"/>
      <c r="AA303" s="9"/>
      <c r="AB303" s="9"/>
    </row>
    <row r="304" spans="1:28" x14ac:dyDescent="0.2">
      <c r="A304" s="7">
        <v>818</v>
      </c>
      <c r="B304" s="8">
        <f t="shared" si="5"/>
        <v>818</v>
      </c>
      <c r="C304" s="8" t="s">
        <v>29</v>
      </c>
      <c r="D304" s="8" t="s">
        <v>913</v>
      </c>
      <c r="E304" s="16">
        <v>329.77902248500004</v>
      </c>
      <c r="F304" s="10" t="s">
        <v>202</v>
      </c>
      <c r="G304" s="17" t="s">
        <v>593</v>
      </c>
      <c r="H304" s="8">
        <v>-28.110672999999998</v>
      </c>
      <c r="I304" s="8">
        <v>29.275535999999999</v>
      </c>
      <c r="J304" s="8"/>
      <c r="K304" s="8"/>
      <c r="L304" s="8"/>
      <c r="M304" s="29" t="s">
        <v>591</v>
      </c>
      <c r="N304" s="9"/>
      <c r="O304" s="9"/>
      <c r="P304" s="4"/>
      <c r="Q304" s="4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</row>
    <row r="305" spans="1:28" x14ac:dyDescent="0.2">
      <c r="A305" s="7">
        <v>819</v>
      </c>
      <c r="B305" s="8">
        <f t="shared" si="5"/>
        <v>819</v>
      </c>
      <c r="C305" s="8" t="s">
        <v>29</v>
      </c>
      <c r="D305" s="8" t="s">
        <v>914</v>
      </c>
      <c r="E305" s="16">
        <v>329.82235213800004</v>
      </c>
      <c r="F305" s="10" t="s">
        <v>207</v>
      </c>
      <c r="G305" s="17" t="s">
        <v>593</v>
      </c>
      <c r="H305" s="8">
        <v>-28.110372000000002</v>
      </c>
      <c r="I305" s="8">
        <v>29.275818999999998</v>
      </c>
      <c r="J305" s="8"/>
      <c r="K305" s="8"/>
      <c r="L305" s="8"/>
      <c r="M305" s="29" t="s">
        <v>591</v>
      </c>
      <c r="N305" s="9"/>
      <c r="O305" s="9"/>
      <c r="P305" s="12" t="s">
        <v>33</v>
      </c>
      <c r="Q305" s="12" t="s">
        <v>33</v>
      </c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</row>
    <row r="306" spans="1:28" x14ac:dyDescent="0.2">
      <c r="A306" s="7">
        <v>820</v>
      </c>
      <c r="B306" s="8">
        <f t="shared" si="5"/>
        <v>820</v>
      </c>
      <c r="C306" s="8" t="s">
        <v>29</v>
      </c>
      <c r="D306" s="8" t="s">
        <v>915</v>
      </c>
      <c r="E306" s="16">
        <v>330.80594076400001</v>
      </c>
      <c r="F306" s="10" t="s">
        <v>202</v>
      </c>
      <c r="G306" s="17" t="s">
        <v>593</v>
      </c>
      <c r="H306" s="8">
        <v>-28.101976000000001</v>
      </c>
      <c r="I306" s="8">
        <v>29.272727</v>
      </c>
      <c r="J306" s="8"/>
      <c r="K306" s="8"/>
      <c r="L306" s="8"/>
      <c r="M306" s="29" t="s">
        <v>591</v>
      </c>
      <c r="N306" s="9"/>
      <c r="O306" s="9"/>
      <c r="P306" s="12" t="s">
        <v>33</v>
      </c>
      <c r="Q306" s="12" t="s">
        <v>33</v>
      </c>
      <c r="R306" s="9"/>
      <c r="S306" s="9"/>
      <c r="T306" s="13"/>
      <c r="U306" s="12" t="s">
        <v>33</v>
      </c>
      <c r="V306" s="9"/>
      <c r="W306" s="9"/>
      <c r="X306" s="9"/>
      <c r="Y306" s="9"/>
      <c r="Z306" s="9"/>
      <c r="AA306" s="9"/>
      <c r="AB306" s="9"/>
    </row>
    <row r="307" spans="1:28" x14ac:dyDescent="0.2">
      <c r="A307" s="7">
        <v>821</v>
      </c>
      <c r="B307" s="8">
        <f t="shared" si="5"/>
        <v>821</v>
      </c>
      <c r="C307" s="8" t="s">
        <v>29</v>
      </c>
      <c r="D307" s="8" t="s">
        <v>916</v>
      </c>
      <c r="E307" s="16">
        <v>331.89575345000003</v>
      </c>
      <c r="F307" s="10" t="s">
        <v>202</v>
      </c>
      <c r="G307" s="17" t="s">
        <v>593</v>
      </c>
      <c r="H307" s="8">
        <v>-28.092797999999998</v>
      </c>
      <c r="I307" s="8">
        <v>29.268774000000001</v>
      </c>
      <c r="J307" s="8"/>
      <c r="K307" s="8"/>
      <c r="L307" s="8"/>
      <c r="M307" s="29" t="s">
        <v>591</v>
      </c>
      <c r="N307" s="9"/>
      <c r="O307" s="9"/>
      <c r="P307" s="12" t="s">
        <v>33</v>
      </c>
      <c r="Q307" s="12" t="s">
        <v>33</v>
      </c>
      <c r="R307" s="9"/>
      <c r="S307" s="9"/>
      <c r="T307" s="13"/>
      <c r="U307" s="12" t="s">
        <v>33</v>
      </c>
      <c r="V307" s="9"/>
      <c r="W307" s="9"/>
      <c r="X307" s="9"/>
      <c r="Y307" s="9"/>
      <c r="Z307" s="9"/>
      <c r="AA307" s="9"/>
      <c r="AB307" s="9"/>
    </row>
    <row r="308" spans="1:28" x14ac:dyDescent="0.2">
      <c r="A308" s="7">
        <v>822</v>
      </c>
      <c r="B308" s="8">
        <f t="shared" si="5"/>
        <v>822</v>
      </c>
      <c r="C308" s="8" t="s">
        <v>29</v>
      </c>
      <c r="D308" s="8" t="s">
        <v>917</v>
      </c>
      <c r="E308" s="16"/>
      <c r="F308" s="10" t="s">
        <v>202</v>
      </c>
      <c r="G308" s="17" t="s">
        <v>593</v>
      </c>
      <c r="H308" s="8"/>
      <c r="I308" s="8"/>
      <c r="J308" s="8"/>
      <c r="K308" s="8"/>
      <c r="L308" s="8"/>
      <c r="M308" s="29"/>
      <c r="N308" s="9"/>
      <c r="O308" s="9"/>
      <c r="P308" s="4"/>
      <c r="Q308" s="4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</row>
    <row r="309" spans="1:28" x14ac:dyDescent="0.2">
      <c r="A309" s="7">
        <v>823</v>
      </c>
      <c r="B309" s="8">
        <f t="shared" si="5"/>
        <v>823</v>
      </c>
      <c r="C309" s="8" t="s">
        <v>29</v>
      </c>
      <c r="D309" s="10" t="s">
        <v>918</v>
      </c>
      <c r="E309" s="16">
        <v>332.98342969300001</v>
      </c>
      <c r="F309" s="10" t="s">
        <v>919</v>
      </c>
      <c r="G309" s="17" t="s">
        <v>45</v>
      </c>
      <c r="H309" s="8">
        <v>-28.083393000000001</v>
      </c>
      <c r="I309" s="8">
        <v>29.265626000000001</v>
      </c>
      <c r="J309" s="8"/>
      <c r="K309" s="8"/>
      <c r="L309" s="8"/>
      <c r="M309" s="29" t="s">
        <v>591</v>
      </c>
      <c r="N309" s="9"/>
      <c r="O309" s="4"/>
      <c r="P309" s="12" t="s">
        <v>33</v>
      </c>
      <c r="Q309" s="9"/>
      <c r="R309" s="9"/>
      <c r="S309" s="9"/>
      <c r="T309" s="9"/>
      <c r="U309" s="9"/>
      <c r="V309" s="9"/>
      <c r="W309" s="9"/>
      <c r="X309" s="9"/>
      <c r="Y309" s="4"/>
      <c r="Z309" s="4"/>
      <c r="AA309" s="9"/>
      <c r="AB309" s="9"/>
    </row>
    <row r="310" spans="1:28" x14ac:dyDescent="0.2">
      <c r="A310" s="7">
        <v>824</v>
      </c>
      <c r="B310" s="8">
        <f t="shared" si="5"/>
        <v>824</v>
      </c>
      <c r="C310" s="8" t="s">
        <v>29</v>
      </c>
      <c r="D310" s="8" t="s">
        <v>920</v>
      </c>
      <c r="E310" s="16">
        <v>333.96891549400004</v>
      </c>
      <c r="F310" s="10" t="s">
        <v>136</v>
      </c>
      <c r="G310" s="17" t="s">
        <v>593</v>
      </c>
      <c r="H310" s="8">
        <v>-28.074864000000002</v>
      </c>
      <c r="I310" s="8">
        <v>29.262782999999999</v>
      </c>
      <c r="J310" s="8"/>
      <c r="K310" s="8"/>
      <c r="L310" s="8"/>
      <c r="M310" s="29" t="s">
        <v>591</v>
      </c>
      <c r="N310" s="9"/>
      <c r="O310" s="9"/>
      <c r="P310" s="12" t="s">
        <v>33</v>
      </c>
      <c r="Q310" s="12" t="s">
        <v>33</v>
      </c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</row>
    <row r="311" spans="1:28" x14ac:dyDescent="0.2">
      <c r="A311" s="7">
        <v>825</v>
      </c>
      <c r="B311" s="8">
        <f t="shared" si="5"/>
        <v>825</v>
      </c>
      <c r="C311" s="8" t="s">
        <v>29</v>
      </c>
      <c r="D311" s="8" t="s">
        <v>921</v>
      </c>
      <c r="E311" s="16">
        <v>334.74158757799995</v>
      </c>
      <c r="F311" s="10" t="s">
        <v>207</v>
      </c>
      <c r="G311" s="17" t="s">
        <v>593</v>
      </c>
      <c r="H311" s="8">
        <v>-28.069182000000001</v>
      </c>
      <c r="I311" s="8">
        <v>29.258241999999999</v>
      </c>
      <c r="J311" s="8"/>
      <c r="K311" s="8"/>
      <c r="L311" s="8"/>
      <c r="M311" s="29" t="s">
        <v>591</v>
      </c>
      <c r="N311" s="9"/>
      <c r="O311" s="9"/>
      <c r="P311" s="12" t="s">
        <v>33</v>
      </c>
      <c r="Q311" s="12" t="s">
        <v>33</v>
      </c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</row>
    <row r="312" spans="1:28" x14ac:dyDescent="0.2">
      <c r="A312" s="7">
        <v>826</v>
      </c>
      <c r="B312" s="8">
        <f t="shared" si="5"/>
        <v>826</v>
      </c>
      <c r="C312" s="8" t="s">
        <v>29</v>
      </c>
      <c r="D312" s="8" t="s">
        <v>922</v>
      </c>
      <c r="E312" s="16">
        <v>335.72178213399997</v>
      </c>
      <c r="F312" s="10" t="s">
        <v>202</v>
      </c>
      <c r="G312" s="17" t="s">
        <v>593</v>
      </c>
      <c r="H312" s="8">
        <v>-28.061851000000001</v>
      </c>
      <c r="I312" s="8">
        <v>29.252666999999999</v>
      </c>
      <c r="J312" s="8"/>
      <c r="K312" s="8"/>
      <c r="L312" s="8"/>
      <c r="M312" s="29" t="s">
        <v>591</v>
      </c>
      <c r="N312" s="9"/>
      <c r="O312" s="9"/>
      <c r="P312" s="12" t="s">
        <v>33</v>
      </c>
      <c r="Q312" s="12" t="s">
        <v>33</v>
      </c>
      <c r="R312" s="9"/>
      <c r="S312" s="9"/>
      <c r="T312" s="13"/>
      <c r="U312" s="12" t="s">
        <v>33</v>
      </c>
      <c r="V312" s="9"/>
      <c r="W312" s="9"/>
      <c r="X312" s="9"/>
      <c r="Y312" s="9"/>
      <c r="Z312" s="9"/>
      <c r="AA312" s="9"/>
      <c r="AB312" s="9"/>
    </row>
    <row r="313" spans="1:28" x14ac:dyDescent="0.2">
      <c r="A313" s="7">
        <v>827</v>
      </c>
      <c r="B313" s="8">
        <f t="shared" si="5"/>
        <v>827</v>
      </c>
      <c r="C313" s="8" t="s">
        <v>29</v>
      </c>
      <c r="D313" s="8" t="s">
        <v>923</v>
      </c>
      <c r="E313" s="16">
        <v>336.61670676599999</v>
      </c>
      <c r="F313" s="10" t="s">
        <v>202</v>
      </c>
      <c r="G313" s="17" t="s">
        <v>593</v>
      </c>
      <c r="H313" s="8">
        <v>-28.054742999999998</v>
      </c>
      <c r="I313" s="8">
        <v>29.248366999999998</v>
      </c>
      <c r="J313" s="8"/>
      <c r="K313" s="8"/>
      <c r="L313" s="8"/>
      <c r="M313" s="29" t="s">
        <v>591</v>
      </c>
      <c r="N313" s="9"/>
      <c r="O313" s="9"/>
      <c r="P313" s="12" t="s">
        <v>33</v>
      </c>
      <c r="Q313" s="12" t="s">
        <v>33</v>
      </c>
      <c r="R313" s="9"/>
      <c r="S313" s="9"/>
      <c r="T313" s="13"/>
      <c r="U313" s="12" t="s">
        <v>33</v>
      </c>
      <c r="V313" s="9"/>
      <c r="W313" s="9"/>
      <c r="X313" s="9"/>
      <c r="Y313" s="9"/>
      <c r="Z313" s="9"/>
      <c r="AA313" s="9"/>
      <c r="AB313" s="9"/>
    </row>
    <row r="314" spans="1:28" x14ac:dyDescent="0.2">
      <c r="A314" s="7">
        <v>828</v>
      </c>
      <c r="B314" s="8">
        <f t="shared" si="5"/>
        <v>828</v>
      </c>
      <c r="C314" s="8" t="s">
        <v>29</v>
      </c>
      <c r="D314" s="8" t="s">
        <v>924</v>
      </c>
      <c r="E314" s="16">
        <v>336.646890703</v>
      </c>
      <c r="F314" s="10" t="s">
        <v>202</v>
      </c>
      <c r="G314" s="17" t="s">
        <v>593</v>
      </c>
      <c r="H314" s="8">
        <v>-28.054499</v>
      </c>
      <c r="I314" s="8">
        <v>29.24823</v>
      </c>
      <c r="J314" s="8"/>
      <c r="K314" s="8"/>
      <c r="L314" s="8"/>
      <c r="M314" s="29" t="s">
        <v>591</v>
      </c>
      <c r="N314" s="9"/>
      <c r="O314" s="9"/>
      <c r="P314" s="4"/>
      <c r="Q314" s="4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</row>
    <row r="315" spans="1:28" x14ac:dyDescent="0.2">
      <c r="A315" s="7">
        <v>829</v>
      </c>
      <c r="B315" s="8">
        <f t="shared" si="5"/>
        <v>829</v>
      </c>
      <c r="C315" s="8" t="s">
        <v>29</v>
      </c>
      <c r="D315" s="8" t="s">
        <v>925</v>
      </c>
      <c r="E315" s="16">
        <v>337.26660805</v>
      </c>
      <c r="F315" s="10" t="s">
        <v>202</v>
      </c>
      <c r="G315" s="17" t="s">
        <v>593</v>
      </c>
      <c r="H315" s="8">
        <v>-28.049354999999998</v>
      </c>
      <c r="I315" s="8">
        <v>29.245771000000001</v>
      </c>
      <c r="J315" s="8"/>
      <c r="K315" s="8"/>
      <c r="L315" s="8"/>
      <c r="M315" s="29" t="s">
        <v>591</v>
      </c>
      <c r="N315" s="9"/>
      <c r="O315" s="9"/>
      <c r="P315" s="12" t="s">
        <v>33</v>
      </c>
      <c r="Q315" s="12" t="s">
        <v>33</v>
      </c>
      <c r="R315" s="9"/>
      <c r="S315" s="9"/>
      <c r="T315" s="13"/>
      <c r="U315" s="12" t="s">
        <v>33</v>
      </c>
      <c r="V315" s="9"/>
      <c r="W315" s="9"/>
      <c r="X315" s="9"/>
      <c r="Y315" s="9"/>
      <c r="Z315" s="9"/>
      <c r="AA315" s="9"/>
      <c r="AB315" s="9"/>
    </row>
    <row r="316" spans="1:28" x14ac:dyDescent="0.2">
      <c r="A316" s="7">
        <v>830</v>
      </c>
      <c r="B316" s="8">
        <f t="shared" si="5"/>
        <v>830</v>
      </c>
      <c r="C316" s="8" t="s">
        <v>29</v>
      </c>
      <c r="D316" s="8" t="s">
        <v>926</v>
      </c>
      <c r="E316" s="16">
        <v>337.55458972599996</v>
      </c>
      <c r="F316" s="10" t="s">
        <v>202</v>
      </c>
      <c r="G316" s="17" t="s">
        <v>593</v>
      </c>
      <c r="H316" s="8">
        <v>-28.046953999999999</v>
      </c>
      <c r="I316" s="8">
        <v>29.244651999999999</v>
      </c>
      <c r="J316" s="8"/>
      <c r="K316" s="8"/>
      <c r="L316" s="8"/>
      <c r="M316" s="29" t="s">
        <v>591</v>
      </c>
      <c r="N316" s="9"/>
      <c r="O316" s="9"/>
      <c r="P316" s="4"/>
      <c r="Q316" s="4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</row>
    <row r="317" spans="1:28" x14ac:dyDescent="0.2">
      <c r="A317" s="7">
        <v>831</v>
      </c>
      <c r="B317" s="8">
        <f t="shared" si="5"/>
        <v>831</v>
      </c>
      <c r="C317" s="8" t="s">
        <v>29</v>
      </c>
      <c r="D317" s="8" t="s">
        <v>927</v>
      </c>
      <c r="E317" s="16">
        <v>337.82037891900001</v>
      </c>
      <c r="F317" s="10" t="s">
        <v>202</v>
      </c>
      <c r="G317" s="17" t="s">
        <v>593</v>
      </c>
      <c r="H317" s="8">
        <v>-28.044771000000001</v>
      </c>
      <c r="I317" s="8">
        <v>29.243549999999999</v>
      </c>
      <c r="J317" s="8"/>
      <c r="K317" s="8"/>
      <c r="L317" s="8"/>
      <c r="M317" s="29" t="s">
        <v>591</v>
      </c>
      <c r="N317" s="9"/>
      <c r="O317" s="9"/>
      <c r="P317" s="12" t="s">
        <v>33</v>
      </c>
      <c r="Q317" s="12" t="s">
        <v>33</v>
      </c>
      <c r="R317" s="9"/>
      <c r="S317" s="9"/>
      <c r="T317" s="13"/>
      <c r="U317" s="12" t="s">
        <v>33</v>
      </c>
      <c r="V317" s="9"/>
      <c r="W317" s="9"/>
      <c r="X317" s="9"/>
      <c r="Y317" s="9"/>
      <c r="Z317" s="9"/>
      <c r="AA317" s="9"/>
      <c r="AB317" s="9"/>
    </row>
    <row r="318" spans="1:28" x14ac:dyDescent="0.2">
      <c r="A318" s="7">
        <v>832</v>
      </c>
      <c r="B318" s="8">
        <f t="shared" si="5"/>
        <v>832</v>
      </c>
      <c r="C318" s="8" t="s">
        <v>29</v>
      </c>
      <c r="D318" s="8" t="s">
        <v>928</v>
      </c>
      <c r="E318" s="16">
        <v>337.86851349400001</v>
      </c>
      <c r="F318" s="10" t="s">
        <v>202</v>
      </c>
      <c r="G318" s="17" t="s">
        <v>593</v>
      </c>
      <c r="H318" s="8">
        <v>-28.044505000000001</v>
      </c>
      <c r="I318" s="8">
        <v>29.243162000000002</v>
      </c>
      <c r="J318" s="8"/>
      <c r="K318" s="8"/>
      <c r="L318" s="8"/>
      <c r="M318" s="29" t="s">
        <v>591</v>
      </c>
      <c r="N318" s="9"/>
      <c r="O318" s="9"/>
      <c r="P318" s="4"/>
      <c r="Q318" s="4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</row>
    <row r="319" spans="1:28" x14ac:dyDescent="0.2">
      <c r="A319" s="7">
        <v>833</v>
      </c>
      <c r="B319" s="8">
        <f t="shared" si="5"/>
        <v>833</v>
      </c>
      <c r="C319" s="8" t="s">
        <v>29</v>
      </c>
      <c r="D319" s="8" t="s">
        <v>929</v>
      </c>
      <c r="E319" s="16">
        <v>339.41955999099997</v>
      </c>
      <c r="F319" s="10" t="s">
        <v>207</v>
      </c>
      <c r="G319" s="17" t="s">
        <v>593</v>
      </c>
      <c r="H319" s="8">
        <v>-28.032035</v>
      </c>
      <c r="I319" s="8">
        <v>29.249645999999998</v>
      </c>
      <c r="J319" s="8"/>
      <c r="K319" s="8"/>
      <c r="L319" s="8"/>
      <c r="M319" s="29" t="s">
        <v>591</v>
      </c>
      <c r="N319" s="9"/>
      <c r="O319" s="9"/>
      <c r="P319" s="12" t="s">
        <v>33</v>
      </c>
      <c r="Q319" s="12" t="s">
        <v>33</v>
      </c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</row>
    <row r="320" spans="1:28" x14ac:dyDescent="0.2">
      <c r="A320" s="7">
        <v>834</v>
      </c>
      <c r="B320" s="8">
        <f t="shared" si="5"/>
        <v>834</v>
      </c>
      <c r="C320" s="8" t="s">
        <v>29</v>
      </c>
      <c r="D320" s="8" t="s">
        <v>930</v>
      </c>
      <c r="E320" s="16">
        <v>339.67606223299998</v>
      </c>
      <c r="F320" s="10" t="s">
        <v>207</v>
      </c>
      <c r="G320" s="17" t="s">
        <v>590</v>
      </c>
      <c r="H320" s="8">
        <v>-28.029720999999999</v>
      </c>
      <c r="I320" s="8">
        <v>29.249756000000001</v>
      </c>
      <c r="J320" s="8"/>
      <c r="K320" s="8"/>
      <c r="L320" s="8"/>
      <c r="M320" s="29" t="s">
        <v>803</v>
      </c>
      <c r="N320" s="9"/>
      <c r="O320" s="9"/>
      <c r="P320" s="12" t="s">
        <v>33</v>
      </c>
      <c r="Q320" s="12" t="s">
        <v>33</v>
      </c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</row>
    <row r="321" spans="1:28" x14ac:dyDescent="0.2">
      <c r="A321" s="7">
        <v>835</v>
      </c>
      <c r="B321" s="8">
        <f t="shared" si="5"/>
        <v>835</v>
      </c>
      <c r="C321" s="8" t="s">
        <v>29</v>
      </c>
      <c r="D321" s="8" t="s">
        <v>931</v>
      </c>
      <c r="E321" s="16">
        <v>339.99364525499999</v>
      </c>
      <c r="F321" s="10" t="s">
        <v>202</v>
      </c>
      <c r="G321" s="17" t="s">
        <v>593</v>
      </c>
      <c r="H321" s="8">
        <v>-28.026859000000002</v>
      </c>
      <c r="I321" s="8">
        <v>29.249687999999999</v>
      </c>
      <c r="J321" s="8"/>
      <c r="K321" s="8"/>
      <c r="L321" s="8"/>
      <c r="M321" s="29" t="s">
        <v>591</v>
      </c>
      <c r="N321" s="9"/>
      <c r="O321" s="9"/>
      <c r="P321" s="4"/>
      <c r="Q321" s="4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</row>
    <row r="322" spans="1:28" x14ac:dyDescent="0.2">
      <c r="A322" s="7">
        <v>836</v>
      </c>
      <c r="B322" s="8">
        <f t="shared" si="5"/>
        <v>836</v>
      </c>
      <c r="C322" s="8" t="s">
        <v>29</v>
      </c>
      <c r="D322" s="8" t="s">
        <v>932</v>
      </c>
      <c r="E322" s="16">
        <v>340.08057468100003</v>
      </c>
      <c r="F322" s="10" t="s">
        <v>202</v>
      </c>
      <c r="G322" s="17" t="s">
        <v>593</v>
      </c>
      <c r="H322" s="8">
        <v>-28.026076</v>
      </c>
      <c r="I322" s="8">
        <v>29.249639999999999</v>
      </c>
      <c r="J322" s="8"/>
      <c r="K322" s="8"/>
      <c r="L322" s="8"/>
      <c r="M322" s="29" t="s">
        <v>591</v>
      </c>
      <c r="N322" s="9"/>
      <c r="O322" s="9"/>
      <c r="P322" s="12" t="s">
        <v>33</v>
      </c>
      <c r="Q322" s="12" t="s">
        <v>33</v>
      </c>
      <c r="R322" s="9"/>
      <c r="S322" s="9"/>
      <c r="T322" s="13"/>
      <c r="U322" s="12" t="s">
        <v>33</v>
      </c>
      <c r="V322" s="9"/>
      <c r="W322" s="9"/>
      <c r="X322" s="9"/>
      <c r="Y322" s="9"/>
      <c r="Z322" s="9"/>
      <c r="AA322" s="9"/>
      <c r="AB322" s="9"/>
    </row>
    <row r="323" spans="1:28" x14ac:dyDescent="0.2">
      <c r="A323" s="7">
        <v>837</v>
      </c>
      <c r="B323" s="8">
        <f t="shared" ref="B323:B386" si="6">B322+1</f>
        <v>837</v>
      </c>
      <c r="C323" s="8" t="s">
        <v>29</v>
      </c>
      <c r="D323" s="8" t="s">
        <v>933</v>
      </c>
      <c r="E323" s="16">
        <v>340.71622143699994</v>
      </c>
      <c r="F323" s="10" t="s">
        <v>202</v>
      </c>
      <c r="G323" s="17" t="s">
        <v>590</v>
      </c>
      <c r="H323" s="8">
        <v>-28.020351000000002</v>
      </c>
      <c r="I323" s="8">
        <v>29.249265999999999</v>
      </c>
      <c r="J323" s="8"/>
      <c r="K323" s="8"/>
      <c r="L323" s="8"/>
      <c r="M323" s="29" t="s">
        <v>697</v>
      </c>
      <c r="N323" s="9"/>
      <c r="O323" s="9"/>
      <c r="P323" s="12" t="s">
        <v>33</v>
      </c>
      <c r="Q323" s="12" t="s">
        <v>33</v>
      </c>
      <c r="R323" s="9"/>
      <c r="S323" s="9"/>
      <c r="T323" s="13"/>
      <c r="U323" s="12" t="s">
        <v>33</v>
      </c>
      <c r="V323" s="9"/>
      <c r="W323" s="9"/>
      <c r="X323" s="9"/>
      <c r="Y323" s="9"/>
      <c r="Z323" s="9"/>
      <c r="AA323" s="9"/>
      <c r="AB323" s="9"/>
    </row>
    <row r="324" spans="1:28" x14ac:dyDescent="0.2">
      <c r="A324" s="7">
        <v>838</v>
      </c>
      <c r="B324" s="8">
        <f t="shared" si="6"/>
        <v>838</v>
      </c>
      <c r="C324" s="8" t="s">
        <v>29</v>
      </c>
      <c r="D324" s="8" t="s">
        <v>934</v>
      </c>
      <c r="E324" s="16">
        <v>341.08654196399999</v>
      </c>
      <c r="F324" s="10" t="s">
        <v>202</v>
      </c>
      <c r="G324" s="17" t="s">
        <v>593</v>
      </c>
      <c r="H324" s="8">
        <v>-28.017016000000002</v>
      </c>
      <c r="I324" s="8">
        <v>29.24906</v>
      </c>
      <c r="J324" s="8"/>
      <c r="K324" s="8"/>
      <c r="L324" s="8"/>
      <c r="M324" s="29" t="s">
        <v>591</v>
      </c>
      <c r="N324" s="9"/>
      <c r="O324" s="9"/>
      <c r="P324" s="12" t="s">
        <v>33</v>
      </c>
      <c r="Q324" s="12" t="s">
        <v>33</v>
      </c>
      <c r="R324" s="9"/>
      <c r="S324" s="9"/>
      <c r="T324" s="13"/>
      <c r="U324" s="12" t="s">
        <v>33</v>
      </c>
      <c r="V324" s="9"/>
      <c r="W324" s="9"/>
      <c r="X324" s="9"/>
      <c r="Y324" s="9"/>
      <c r="Z324" s="9"/>
      <c r="AA324" s="9"/>
      <c r="AB324" s="9"/>
    </row>
    <row r="325" spans="1:28" x14ac:dyDescent="0.2">
      <c r="A325" s="7">
        <v>839</v>
      </c>
      <c r="B325" s="8">
        <f t="shared" si="6"/>
        <v>839</v>
      </c>
      <c r="C325" s="8" t="s">
        <v>29</v>
      </c>
      <c r="D325" s="8" t="s">
        <v>935</v>
      </c>
      <c r="E325" s="16">
        <v>341.85412215000002</v>
      </c>
      <c r="F325" s="10" t="s">
        <v>202</v>
      </c>
      <c r="G325" s="17" t="s">
        <v>593</v>
      </c>
      <c r="H325" s="8">
        <v>-28.010159999999999</v>
      </c>
      <c r="I325" s="8">
        <v>29.249956000000001</v>
      </c>
      <c r="J325" s="8"/>
      <c r="K325" s="8"/>
      <c r="L325" s="8"/>
      <c r="M325" s="29" t="s">
        <v>591</v>
      </c>
      <c r="N325" s="9"/>
      <c r="O325" s="9"/>
      <c r="P325" s="12" t="s">
        <v>33</v>
      </c>
      <c r="Q325" s="12" t="s">
        <v>33</v>
      </c>
      <c r="R325" s="9"/>
      <c r="S325" s="9"/>
      <c r="T325" s="13"/>
      <c r="U325" s="12" t="s">
        <v>33</v>
      </c>
      <c r="V325" s="9"/>
      <c r="W325" s="9"/>
      <c r="X325" s="9"/>
      <c r="Y325" s="9"/>
      <c r="Z325" s="9"/>
      <c r="AA325" s="9"/>
      <c r="AB325" s="9"/>
    </row>
    <row r="326" spans="1:28" x14ac:dyDescent="0.2">
      <c r="A326" s="7">
        <v>840</v>
      </c>
      <c r="B326" s="8">
        <f t="shared" si="6"/>
        <v>840</v>
      </c>
      <c r="C326" s="8" t="s">
        <v>29</v>
      </c>
      <c r="D326" s="8" t="s">
        <v>936</v>
      </c>
      <c r="E326" s="16">
        <v>342.667613383</v>
      </c>
      <c r="F326" s="10" t="s">
        <v>202</v>
      </c>
      <c r="G326" s="17" t="s">
        <v>593</v>
      </c>
      <c r="H326" s="8">
        <v>-28.0029</v>
      </c>
      <c r="I326" s="8">
        <v>29.250983000000002</v>
      </c>
      <c r="J326" s="8"/>
      <c r="K326" s="8"/>
      <c r="L326" s="8"/>
      <c r="M326" s="29" t="s">
        <v>591</v>
      </c>
      <c r="N326" s="9"/>
      <c r="O326" s="9"/>
      <c r="P326" s="12" t="s">
        <v>33</v>
      </c>
      <c r="Q326" s="12" t="s">
        <v>33</v>
      </c>
      <c r="R326" s="9"/>
      <c r="S326" s="9"/>
      <c r="T326" s="13"/>
      <c r="U326" s="12" t="s">
        <v>33</v>
      </c>
      <c r="V326" s="9"/>
      <c r="W326" s="9"/>
      <c r="X326" s="9"/>
      <c r="Y326" s="9"/>
      <c r="Z326" s="9"/>
      <c r="AA326" s="9"/>
      <c r="AB326" s="9"/>
    </row>
    <row r="327" spans="1:28" x14ac:dyDescent="0.2">
      <c r="A327" s="7">
        <v>841</v>
      </c>
      <c r="B327" s="8">
        <f t="shared" si="6"/>
        <v>841</v>
      </c>
      <c r="C327" s="8" t="s">
        <v>29</v>
      </c>
      <c r="D327" s="8" t="s">
        <v>937</v>
      </c>
      <c r="E327" s="16">
        <v>343.61409092100001</v>
      </c>
      <c r="F327" s="10" t="s">
        <v>202</v>
      </c>
      <c r="G327" s="17" t="s">
        <v>593</v>
      </c>
      <c r="H327" s="8">
        <v>-27.994420999999999</v>
      </c>
      <c r="I327" s="8">
        <v>29.250129000000001</v>
      </c>
      <c r="J327" s="8"/>
      <c r="K327" s="8"/>
      <c r="L327" s="8"/>
      <c r="M327" s="29" t="s">
        <v>591</v>
      </c>
      <c r="N327" s="9"/>
      <c r="O327" s="9"/>
      <c r="P327" s="4"/>
      <c r="Q327" s="4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</row>
    <row r="328" spans="1:28" x14ac:dyDescent="0.2">
      <c r="A328" s="7">
        <v>842</v>
      </c>
      <c r="B328" s="8">
        <f t="shared" si="6"/>
        <v>842</v>
      </c>
      <c r="C328" s="8" t="s">
        <v>29</v>
      </c>
      <c r="D328" s="8" t="s">
        <v>938</v>
      </c>
      <c r="E328" s="16">
        <v>344.63350203900001</v>
      </c>
      <c r="F328" s="10" t="s">
        <v>207</v>
      </c>
      <c r="G328" s="17" t="s">
        <v>593</v>
      </c>
      <c r="H328" s="8">
        <v>-27.986599999999999</v>
      </c>
      <c r="I328" s="8">
        <v>29.246691999999999</v>
      </c>
      <c r="J328" s="8"/>
      <c r="K328" s="8"/>
      <c r="L328" s="8"/>
      <c r="M328" s="29" t="s">
        <v>591</v>
      </c>
      <c r="N328" s="9"/>
      <c r="O328" s="9"/>
      <c r="P328" s="12" t="s">
        <v>33</v>
      </c>
      <c r="Q328" s="12" t="s">
        <v>33</v>
      </c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</row>
    <row r="329" spans="1:28" x14ac:dyDescent="0.2">
      <c r="A329" s="7">
        <v>843</v>
      </c>
      <c r="B329" s="8">
        <f t="shared" si="6"/>
        <v>843</v>
      </c>
      <c r="C329" s="8" t="s">
        <v>29</v>
      </c>
      <c r="D329" s="8" t="s">
        <v>939</v>
      </c>
      <c r="E329" s="16">
        <v>344.65542689699998</v>
      </c>
      <c r="F329" s="10" t="s">
        <v>202</v>
      </c>
      <c r="G329" s="17" t="s">
        <v>593</v>
      </c>
      <c r="H329" s="8">
        <v>-27.986418</v>
      </c>
      <c r="I329" s="8">
        <v>29.246604999999999</v>
      </c>
      <c r="J329" s="8"/>
      <c r="K329" s="8"/>
      <c r="L329" s="8"/>
      <c r="M329" s="29" t="s">
        <v>591</v>
      </c>
      <c r="N329" s="9"/>
      <c r="O329" s="9"/>
      <c r="P329" s="4"/>
      <c r="Q329" s="4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</row>
    <row r="330" spans="1:28" x14ac:dyDescent="0.2">
      <c r="A330" s="7">
        <v>844</v>
      </c>
      <c r="B330" s="8">
        <f t="shared" si="6"/>
        <v>844</v>
      </c>
      <c r="C330" s="8" t="s">
        <v>29</v>
      </c>
      <c r="D330" s="8" t="s">
        <v>940</v>
      </c>
      <c r="E330" s="16">
        <v>345.42500000000001</v>
      </c>
      <c r="F330" s="10" t="s">
        <v>202</v>
      </c>
      <c r="G330" s="17" t="s">
        <v>593</v>
      </c>
      <c r="H330" s="8">
        <v>-27.978425999999999</v>
      </c>
      <c r="I330" s="8">
        <v>29.242811</v>
      </c>
      <c r="J330" s="8"/>
      <c r="K330" s="8"/>
      <c r="L330" s="8"/>
      <c r="M330" s="29" t="s">
        <v>591</v>
      </c>
      <c r="N330" s="9"/>
      <c r="O330" s="9"/>
      <c r="P330" s="4"/>
      <c r="Q330" s="4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</row>
    <row r="331" spans="1:28" x14ac:dyDescent="0.2">
      <c r="A331" s="7">
        <v>845</v>
      </c>
      <c r="B331" s="8">
        <f t="shared" si="6"/>
        <v>845</v>
      </c>
      <c r="C331" s="8" t="s">
        <v>29</v>
      </c>
      <c r="D331" s="8" t="s">
        <v>941</v>
      </c>
      <c r="E331" s="16">
        <v>345.66896613999995</v>
      </c>
      <c r="F331" s="10" t="s">
        <v>202</v>
      </c>
      <c r="G331" s="17" t="s">
        <v>590</v>
      </c>
      <c r="H331" s="8">
        <v>-27.978002</v>
      </c>
      <c r="I331" s="8">
        <v>29.242729000000001</v>
      </c>
      <c r="J331" s="8"/>
      <c r="K331" s="8"/>
      <c r="L331" s="8"/>
      <c r="M331" s="29" t="s">
        <v>697</v>
      </c>
      <c r="N331" s="9"/>
      <c r="O331" s="9"/>
      <c r="P331" s="12" t="s">
        <v>33</v>
      </c>
      <c r="Q331" s="12" t="s">
        <v>33</v>
      </c>
      <c r="R331" s="9"/>
      <c r="S331" s="9"/>
      <c r="T331" s="13"/>
      <c r="U331" s="12" t="s">
        <v>33</v>
      </c>
      <c r="V331" s="9"/>
      <c r="W331" s="9"/>
      <c r="X331" s="9"/>
      <c r="Y331" s="9"/>
      <c r="Z331" s="9"/>
      <c r="AA331" s="9"/>
      <c r="AB331" s="9"/>
    </row>
    <row r="332" spans="1:28" x14ac:dyDescent="0.2">
      <c r="A332" s="7">
        <v>846</v>
      </c>
      <c r="B332" s="8">
        <f t="shared" si="6"/>
        <v>846</v>
      </c>
      <c r="C332" s="8" t="s">
        <v>29</v>
      </c>
      <c r="D332" s="8" t="s">
        <v>942</v>
      </c>
      <c r="E332" s="16">
        <v>346.632614596</v>
      </c>
      <c r="F332" s="10" t="s">
        <v>202</v>
      </c>
      <c r="G332" s="17" t="s">
        <v>593</v>
      </c>
      <c r="H332" s="8">
        <v>-27.973019000000001</v>
      </c>
      <c r="I332" s="8">
        <v>29.236114000000001</v>
      </c>
      <c r="J332" s="8"/>
      <c r="K332" s="8"/>
      <c r="L332" s="8"/>
      <c r="M332" s="29" t="s">
        <v>591</v>
      </c>
      <c r="N332" s="9"/>
      <c r="O332" s="9"/>
      <c r="P332" s="12" t="s">
        <v>33</v>
      </c>
      <c r="Q332" s="12" t="s">
        <v>33</v>
      </c>
      <c r="R332" s="9"/>
      <c r="S332" s="9"/>
      <c r="T332" s="13"/>
      <c r="U332" s="12" t="s">
        <v>33</v>
      </c>
      <c r="V332" s="9"/>
      <c r="W332" s="9"/>
      <c r="X332" s="9"/>
      <c r="Y332" s="9"/>
      <c r="Z332" s="9"/>
      <c r="AA332" s="9"/>
      <c r="AB332" s="9"/>
    </row>
    <row r="333" spans="1:28" x14ac:dyDescent="0.2">
      <c r="A333" s="7">
        <v>847</v>
      </c>
      <c r="B333" s="8">
        <f t="shared" si="6"/>
        <v>847</v>
      </c>
      <c r="C333" s="8" t="s">
        <v>29</v>
      </c>
      <c r="D333" s="8" t="s">
        <v>943</v>
      </c>
      <c r="E333" s="16">
        <v>347.61027560899998</v>
      </c>
      <c r="F333" s="10" t="s">
        <v>202</v>
      </c>
      <c r="G333" s="17" t="s">
        <v>593</v>
      </c>
      <c r="H333" s="8">
        <v>-27.971529</v>
      </c>
      <c r="I333" s="8">
        <v>29.226337000000001</v>
      </c>
      <c r="J333" s="8"/>
      <c r="K333" s="8"/>
      <c r="L333" s="8"/>
      <c r="M333" s="29" t="s">
        <v>591</v>
      </c>
      <c r="N333" s="9"/>
      <c r="O333" s="9"/>
      <c r="P333" s="12" t="s">
        <v>33</v>
      </c>
      <c r="Q333" s="12" t="s">
        <v>33</v>
      </c>
      <c r="R333" s="9"/>
      <c r="S333" s="9"/>
      <c r="T333" s="13"/>
      <c r="U333" s="12" t="s">
        <v>33</v>
      </c>
      <c r="V333" s="9"/>
      <c r="W333" s="9"/>
      <c r="X333" s="9"/>
      <c r="Y333" s="9"/>
      <c r="Z333" s="9"/>
      <c r="AA333" s="9"/>
      <c r="AB333" s="9"/>
    </row>
    <row r="334" spans="1:28" x14ac:dyDescent="0.2">
      <c r="A334" s="7">
        <v>848</v>
      </c>
      <c r="B334" s="8">
        <f t="shared" si="6"/>
        <v>848</v>
      </c>
      <c r="C334" s="8" t="s">
        <v>29</v>
      </c>
      <c r="D334" s="8" t="s">
        <v>944</v>
      </c>
      <c r="E334" s="16">
        <v>348.84237034500001</v>
      </c>
      <c r="F334" s="10" t="s">
        <v>202</v>
      </c>
      <c r="G334" s="17" t="s">
        <v>593</v>
      </c>
      <c r="H334" s="8">
        <v>-27.964469999999999</v>
      </c>
      <c r="I334" s="8">
        <v>29.217500999999999</v>
      </c>
      <c r="J334" s="8"/>
      <c r="K334" s="8"/>
      <c r="L334" s="8"/>
      <c r="M334" s="29" t="s">
        <v>591</v>
      </c>
      <c r="N334" s="9"/>
      <c r="O334" s="9"/>
      <c r="P334" s="12" t="s">
        <v>33</v>
      </c>
      <c r="Q334" s="12" t="s">
        <v>33</v>
      </c>
      <c r="R334" s="9"/>
      <c r="S334" s="9"/>
      <c r="T334" s="13"/>
      <c r="U334" s="12" t="s">
        <v>33</v>
      </c>
      <c r="V334" s="9"/>
      <c r="W334" s="9"/>
      <c r="X334" s="9"/>
      <c r="Y334" s="9"/>
      <c r="Z334" s="9"/>
      <c r="AA334" s="9"/>
      <c r="AB334" s="9"/>
    </row>
    <row r="335" spans="1:28" x14ac:dyDescent="0.2">
      <c r="A335" s="7">
        <v>849</v>
      </c>
      <c r="B335" s="8">
        <f t="shared" si="6"/>
        <v>849</v>
      </c>
      <c r="C335" s="8" t="s">
        <v>29</v>
      </c>
      <c r="D335" s="8" t="s">
        <v>945</v>
      </c>
      <c r="E335" s="16">
        <v>350.16663920299999</v>
      </c>
      <c r="F335" s="10" t="s">
        <v>207</v>
      </c>
      <c r="G335" s="17" t="s">
        <v>593</v>
      </c>
      <c r="H335" s="8">
        <v>-27.953341999999999</v>
      </c>
      <c r="I335" s="8">
        <v>29.212605</v>
      </c>
      <c r="J335" s="8"/>
      <c r="K335" s="8"/>
      <c r="L335" s="8"/>
      <c r="M335" s="29" t="s">
        <v>591</v>
      </c>
      <c r="N335" s="9"/>
      <c r="O335" s="9"/>
      <c r="P335" s="12" t="s">
        <v>33</v>
      </c>
      <c r="Q335" s="12" t="s">
        <v>33</v>
      </c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</row>
    <row r="336" spans="1:28" x14ac:dyDescent="0.2">
      <c r="A336" s="7">
        <v>850</v>
      </c>
      <c r="B336" s="8">
        <f t="shared" si="6"/>
        <v>850</v>
      </c>
      <c r="C336" s="8" t="s">
        <v>29</v>
      </c>
      <c r="D336" s="8" t="s">
        <v>946</v>
      </c>
      <c r="E336" s="16">
        <v>351.19102812700004</v>
      </c>
      <c r="F336" s="10" t="s">
        <v>202</v>
      </c>
      <c r="G336" s="17" t="s">
        <v>593</v>
      </c>
      <c r="H336" s="8">
        <v>-27.944953000000002</v>
      </c>
      <c r="I336" s="8">
        <v>29.208846000000001</v>
      </c>
      <c r="J336" s="8"/>
      <c r="K336" s="8"/>
      <c r="L336" s="8"/>
      <c r="M336" s="29" t="s">
        <v>591</v>
      </c>
      <c r="N336" s="9"/>
      <c r="O336" s="9"/>
      <c r="P336" s="12" t="s">
        <v>33</v>
      </c>
      <c r="Q336" s="12" t="s">
        <v>33</v>
      </c>
      <c r="R336" s="9"/>
      <c r="S336" s="9"/>
      <c r="T336" s="13"/>
      <c r="U336" s="12" t="s">
        <v>33</v>
      </c>
      <c r="V336" s="9"/>
      <c r="W336" s="9"/>
      <c r="X336" s="9"/>
      <c r="Y336" s="9"/>
      <c r="Z336" s="9"/>
      <c r="AA336" s="9"/>
      <c r="AB336" s="9"/>
    </row>
    <row r="337" spans="1:28" x14ac:dyDescent="0.2">
      <c r="A337" s="7">
        <v>851</v>
      </c>
      <c r="B337" s="8">
        <f t="shared" si="6"/>
        <v>851</v>
      </c>
      <c r="C337" s="8" t="s">
        <v>29</v>
      </c>
      <c r="D337" s="8" t="s">
        <v>947</v>
      </c>
      <c r="E337" s="16">
        <v>351.99323015599998</v>
      </c>
      <c r="F337" s="10" t="s">
        <v>202</v>
      </c>
      <c r="G337" s="17" t="s">
        <v>593</v>
      </c>
      <c r="H337" s="8">
        <v>-27.938744</v>
      </c>
      <c r="I337" s="8">
        <v>29.204657999999998</v>
      </c>
      <c r="J337" s="8"/>
      <c r="K337" s="8"/>
      <c r="L337" s="8"/>
      <c r="M337" s="29" t="s">
        <v>591</v>
      </c>
      <c r="N337" s="9"/>
      <c r="O337" s="9"/>
      <c r="P337" s="12" t="s">
        <v>33</v>
      </c>
      <c r="Q337" s="12" t="s">
        <v>33</v>
      </c>
      <c r="R337" s="9"/>
      <c r="S337" s="9"/>
      <c r="T337" s="13"/>
      <c r="U337" s="12" t="s">
        <v>33</v>
      </c>
      <c r="V337" s="9"/>
      <c r="W337" s="9"/>
      <c r="X337" s="9"/>
      <c r="Y337" s="9"/>
      <c r="Z337" s="9"/>
      <c r="AA337" s="9"/>
      <c r="AB337" s="9"/>
    </row>
    <row r="338" spans="1:28" x14ac:dyDescent="0.2">
      <c r="A338" s="7">
        <v>852</v>
      </c>
      <c r="B338" s="8">
        <f t="shared" si="6"/>
        <v>852</v>
      </c>
      <c r="C338" s="8" t="s">
        <v>29</v>
      </c>
      <c r="D338" s="8" t="s">
        <v>948</v>
      </c>
      <c r="E338" s="16">
        <v>353.051406891</v>
      </c>
      <c r="F338" s="10" t="s">
        <v>202</v>
      </c>
      <c r="G338" s="17" t="s">
        <v>593</v>
      </c>
      <c r="H338" s="8">
        <v>-27.929974999999999</v>
      </c>
      <c r="I338" s="8">
        <v>29.201014000000001</v>
      </c>
      <c r="J338" s="8"/>
      <c r="K338" s="8"/>
      <c r="L338" s="8"/>
      <c r="M338" s="29" t="s">
        <v>591</v>
      </c>
      <c r="N338" s="9"/>
      <c r="O338" s="9"/>
      <c r="P338" s="12" t="s">
        <v>33</v>
      </c>
      <c r="Q338" s="12" t="s">
        <v>33</v>
      </c>
      <c r="R338" s="9"/>
      <c r="S338" s="9"/>
      <c r="T338" s="13"/>
      <c r="U338" s="12" t="s">
        <v>33</v>
      </c>
      <c r="V338" s="9"/>
      <c r="W338" s="9"/>
      <c r="X338" s="9"/>
      <c r="Y338" s="9"/>
      <c r="Z338" s="9"/>
      <c r="AA338" s="9"/>
      <c r="AB338" s="9"/>
    </row>
    <row r="339" spans="1:28" x14ac:dyDescent="0.2">
      <c r="A339" s="7">
        <v>853</v>
      </c>
      <c r="B339" s="8">
        <f t="shared" si="6"/>
        <v>853</v>
      </c>
      <c r="C339" s="8" t="s">
        <v>29</v>
      </c>
      <c r="D339" s="8" t="s">
        <v>949</v>
      </c>
      <c r="E339" s="16">
        <v>353.09061169699999</v>
      </c>
      <c r="F339" s="10" t="s">
        <v>202</v>
      </c>
      <c r="G339" s="17" t="s">
        <v>593</v>
      </c>
      <c r="H339" s="8">
        <v>-27.929624</v>
      </c>
      <c r="I339" s="8">
        <v>29.200961</v>
      </c>
      <c r="J339" s="8"/>
      <c r="K339" s="8"/>
      <c r="L339" s="8"/>
      <c r="M339" s="29" t="s">
        <v>591</v>
      </c>
      <c r="N339" s="9"/>
      <c r="O339" s="9"/>
      <c r="P339" s="4"/>
      <c r="Q339" s="4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</row>
    <row r="340" spans="1:28" x14ac:dyDescent="0.2">
      <c r="A340" s="7">
        <v>854</v>
      </c>
      <c r="B340" s="8">
        <f t="shared" si="6"/>
        <v>854</v>
      </c>
      <c r="C340" s="8" t="s">
        <v>29</v>
      </c>
      <c r="D340" s="8" t="s">
        <v>950</v>
      </c>
      <c r="E340" s="16">
        <v>353.18047060499998</v>
      </c>
      <c r="F340" s="10" t="s">
        <v>202</v>
      </c>
      <c r="G340" s="17" t="s">
        <v>593</v>
      </c>
      <c r="H340" s="8">
        <v>-27.928916999999998</v>
      </c>
      <c r="I340" s="8">
        <v>29.200578</v>
      </c>
      <c r="J340" s="8"/>
      <c r="K340" s="8"/>
      <c r="L340" s="8"/>
      <c r="M340" s="29" t="s">
        <v>591</v>
      </c>
      <c r="N340" s="9"/>
      <c r="O340" s="9"/>
      <c r="P340" s="4"/>
      <c r="Q340" s="4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</row>
    <row r="341" spans="1:28" x14ac:dyDescent="0.2">
      <c r="A341" s="7">
        <v>855</v>
      </c>
      <c r="B341" s="8">
        <f t="shared" si="6"/>
        <v>855</v>
      </c>
      <c r="C341" s="8" t="s">
        <v>29</v>
      </c>
      <c r="D341" s="10" t="s">
        <v>951</v>
      </c>
      <c r="E341" s="16">
        <v>353.22649389899999</v>
      </c>
      <c r="F341" s="10" t="s">
        <v>952</v>
      </c>
      <c r="G341" s="17" t="s">
        <v>45</v>
      </c>
      <c r="H341" s="8">
        <v>-27.928640999999999</v>
      </c>
      <c r="I341" s="8">
        <v>29.200230000000001</v>
      </c>
      <c r="J341" s="8"/>
      <c r="K341" s="8"/>
      <c r="L341" s="8"/>
      <c r="M341" s="29" t="s">
        <v>591</v>
      </c>
      <c r="N341" s="9"/>
      <c r="O341" s="4"/>
      <c r="P341" s="12" t="s">
        <v>33</v>
      </c>
      <c r="Q341" s="9"/>
      <c r="R341" s="9"/>
      <c r="S341" s="9"/>
      <c r="T341" s="9"/>
      <c r="U341" s="9"/>
      <c r="V341" s="9"/>
      <c r="W341" s="9"/>
      <c r="X341" s="9"/>
      <c r="Y341" s="4"/>
      <c r="Z341" s="4"/>
      <c r="AA341" s="9"/>
      <c r="AB341" s="9"/>
    </row>
    <row r="342" spans="1:28" x14ac:dyDescent="0.2">
      <c r="A342" s="7">
        <v>856</v>
      </c>
      <c r="B342" s="8">
        <f t="shared" si="6"/>
        <v>856</v>
      </c>
      <c r="C342" s="8" t="s">
        <v>29</v>
      </c>
      <c r="D342" s="8" t="s">
        <v>953</v>
      </c>
      <c r="E342" s="16">
        <v>354.47096010500002</v>
      </c>
      <c r="F342" s="10" t="s">
        <v>207</v>
      </c>
      <c r="G342" s="17" t="s">
        <v>593</v>
      </c>
      <c r="H342" s="8">
        <v>-27.918151000000002</v>
      </c>
      <c r="I342" s="8">
        <v>29.195947</v>
      </c>
      <c r="J342" s="8"/>
      <c r="K342" s="8"/>
      <c r="L342" s="8"/>
      <c r="M342" s="29" t="s">
        <v>591</v>
      </c>
      <c r="N342" s="9"/>
      <c r="O342" s="9"/>
      <c r="P342" s="12" t="s">
        <v>33</v>
      </c>
      <c r="Q342" s="12" t="s">
        <v>33</v>
      </c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</row>
    <row r="343" spans="1:28" x14ac:dyDescent="0.2">
      <c r="A343" s="7">
        <v>857</v>
      </c>
      <c r="B343" s="8">
        <f t="shared" si="6"/>
        <v>857</v>
      </c>
      <c r="C343" s="8" t="s">
        <v>29</v>
      </c>
      <c r="D343" s="8" t="s">
        <v>954</v>
      </c>
      <c r="E343" s="16">
        <v>355.53937383900001</v>
      </c>
      <c r="F343" s="10" t="s">
        <v>136</v>
      </c>
      <c r="G343" s="17" t="s">
        <v>593</v>
      </c>
      <c r="H343" s="8">
        <v>-27.911006</v>
      </c>
      <c r="I343" s="8">
        <v>29.188981999999999</v>
      </c>
      <c r="J343" s="8"/>
      <c r="K343" s="8"/>
      <c r="L343" s="8"/>
      <c r="M343" s="29" t="s">
        <v>591</v>
      </c>
      <c r="N343" s="9"/>
      <c r="O343" s="9"/>
      <c r="P343" s="12" t="s">
        <v>33</v>
      </c>
      <c r="Q343" s="12" t="s">
        <v>33</v>
      </c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</row>
    <row r="344" spans="1:28" x14ac:dyDescent="0.2">
      <c r="A344" s="7">
        <v>858</v>
      </c>
      <c r="B344" s="8">
        <f t="shared" si="6"/>
        <v>858</v>
      </c>
      <c r="C344" s="8" t="s">
        <v>29</v>
      </c>
      <c r="D344" s="8" t="s">
        <v>955</v>
      </c>
      <c r="E344" s="16">
        <v>356.663030865</v>
      </c>
      <c r="F344" s="10" t="s">
        <v>202</v>
      </c>
      <c r="G344" s="17" t="s">
        <v>593</v>
      </c>
      <c r="H344" s="8">
        <v>-27.901292999999999</v>
      </c>
      <c r="I344" s="8">
        <v>29.185713</v>
      </c>
      <c r="J344" s="8"/>
      <c r="K344" s="8"/>
      <c r="L344" s="8"/>
      <c r="M344" s="29" t="s">
        <v>591</v>
      </c>
      <c r="N344" s="9"/>
      <c r="O344" s="9"/>
      <c r="P344" s="12" t="s">
        <v>33</v>
      </c>
      <c r="Q344" s="12" t="s">
        <v>33</v>
      </c>
      <c r="R344" s="9"/>
      <c r="S344" s="9"/>
      <c r="T344" s="13"/>
      <c r="U344" s="12" t="s">
        <v>33</v>
      </c>
      <c r="V344" s="9"/>
      <c r="W344" s="9"/>
      <c r="X344" s="9"/>
      <c r="Y344" s="9"/>
      <c r="Z344" s="9"/>
      <c r="AA344" s="9"/>
      <c r="AB344" s="9"/>
    </row>
    <row r="345" spans="1:28" x14ac:dyDescent="0.2">
      <c r="A345" s="7">
        <v>859</v>
      </c>
      <c r="B345" s="8">
        <f t="shared" si="6"/>
        <v>859</v>
      </c>
      <c r="C345" s="8" t="s">
        <v>29</v>
      </c>
      <c r="D345" s="8" t="s">
        <v>956</v>
      </c>
      <c r="E345" s="16">
        <v>357.86648721900002</v>
      </c>
      <c r="F345" s="10" t="s">
        <v>202</v>
      </c>
      <c r="G345" s="17" t="s">
        <v>593</v>
      </c>
      <c r="H345" s="8">
        <v>-27.891297000000002</v>
      </c>
      <c r="I345" s="8">
        <v>29.182639999999999</v>
      </c>
      <c r="J345" s="8"/>
      <c r="K345" s="8"/>
      <c r="L345" s="8"/>
      <c r="M345" s="29" t="s">
        <v>591</v>
      </c>
      <c r="N345" s="9"/>
      <c r="O345" s="9"/>
      <c r="P345" s="12" t="s">
        <v>33</v>
      </c>
      <c r="Q345" s="12" t="s">
        <v>33</v>
      </c>
      <c r="R345" s="9"/>
      <c r="S345" s="9"/>
      <c r="T345" s="13"/>
      <c r="U345" s="12" t="s">
        <v>33</v>
      </c>
      <c r="V345" s="9"/>
      <c r="W345" s="9"/>
      <c r="X345" s="9"/>
      <c r="Y345" s="9"/>
      <c r="Z345" s="9"/>
      <c r="AA345" s="9"/>
      <c r="AB345" s="9"/>
    </row>
    <row r="346" spans="1:28" x14ac:dyDescent="0.2">
      <c r="A346" s="7">
        <v>860</v>
      </c>
      <c r="B346" s="8">
        <f t="shared" si="6"/>
        <v>860</v>
      </c>
      <c r="C346" s="8" t="s">
        <v>29</v>
      </c>
      <c r="D346" s="8" t="s">
        <v>957</v>
      </c>
      <c r="E346" s="16">
        <v>358.85608296199996</v>
      </c>
      <c r="F346" s="10" t="s">
        <v>202</v>
      </c>
      <c r="G346" s="17" t="s">
        <v>593</v>
      </c>
      <c r="H346" s="8">
        <v>-27.883075000000002</v>
      </c>
      <c r="I346" s="8">
        <v>29.178905</v>
      </c>
      <c r="J346" s="8"/>
      <c r="K346" s="8"/>
      <c r="L346" s="8"/>
      <c r="M346" s="29" t="s">
        <v>591</v>
      </c>
      <c r="N346" s="9"/>
      <c r="O346" s="9"/>
      <c r="P346" s="12" t="s">
        <v>33</v>
      </c>
      <c r="Q346" s="12" t="s">
        <v>33</v>
      </c>
      <c r="R346" s="9"/>
      <c r="S346" s="9"/>
      <c r="T346" s="13"/>
      <c r="U346" s="12" t="s">
        <v>33</v>
      </c>
      <c r="V346" s="9"/>
      <c r="W346" s="9"/>
      <c r="X346" s="9"/>
      <c r="Y346" s="9"/>
      <c r="Z346" s="9"/>
      <c r="AA346" s="9"/>
      <c r="AB346" s="9"/>
    </row>
    <row r="347" spans="1:28" x14ac:dyDescent="0.2">
      <c r="A347" s="7">
        <v>861</v>
      </c>
      <c r="B347" s="8">
        <f t="shared" si="6"/>
        <v>861</v>
      </c>
      <c r="C347" s="8" t="s">
        <v>29</v>
      </c>
      <c r="D347" s="8" t="s">
        <v>958</v>
      </c>
      <c r="E347" s="16">
        <v>358.88562681500002</v>
      </c>
      <c r="F347" s="10" t="s">
        <v>202</v>
      </c>
      <c r="G347" s="17" t="s">
        <v>593</v>
      </c>
      <c r="H347" s="8">
        <v>-27.882832000000001</v>
      </c>
      <c r="I347" s="8">
        <v>29.17878</v>
      </c>
      <c r="J347" s="8"/>
      <c r="K347" s="8"/>
      <c r="L347" s="8"/>
      <c r="M347" s="29" t="s">
        <v>591</v>
      </c>
      <c r="N347" s="9"/>
      <c r="O347" s="9"/>
      <c r="P347" s="4"/>
      <c r="Q347" s="4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</row>
    <row r="348" spans="1:28" x14ac:dyDescent="0.2">
      <c r="A348" s="7">
        <v>862</v>
      </c>
      <c r="B348" s="8">
        <f t="shared" si="6"/>
        <v>862</v>
      </c>
      <c r="C348" s="8" t="s">
        <v>29</v>
      </c>
      <c r="D348" s="8" t="s">
        <v>959</v>
      </c>
      <c r="E348" s="16">
        <v>359.28500000000003</v>
      </c>
      <c r="F348" s="10" t="s">
        <v>202</v>
      </c>
      <c r="G348" s="17" t="s">
        <v>590</v>
      </c>
      <c r="H348" s="8">
        <v>-27.877647</v>
      </c>
      <c r="I348" s="8">
        <v>29.177154999999999</v>
      </c>
      <c r="J348" s="8"/>
      <c r="K348" s="8"/>
      <c r="L348" s="8"/>
      <c r="M348" s="29" t="s">
        <v>697</v>
      </c>
      <c r="N348" s="9"/>
      <c r="O348" s="9"/>
      <c r="P348" s="4"/>
      <c r="Q348" s="4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</row>
    <row r="349" spans="1:28" x14ac:dyDescent="0.2">
      <c r="A349" s="7">
        <v>863</v>
      </c>
      <c r="B349" s="8">
        <f t="shared" si="6"/>
        <v>863</v>
      </c>
      <c r="C349" s="8" t="s">
        <v>29</v>
      </c>
      <c r="D349" s="8" t="s">
        <v>960</v>
      </c>
      <c r="E349" s="16">
        <v>359.536207413</v>
      </c>
      <c r="F349" s="10" t="s">
        <v>207</v>
      </c>
      <c r="G349" s="17" t="s">
        <v>593</v>
      </c>
      <c r="H349" s="8">
        <v>-27.877179999999999</v>
      </c>
      <c r="I349" s="8">
        <v>29.177033999999999</v>
      </c>
      <c r="J349" s="8"/>
      <c r="K349" s="8"/>
      <c r="L349" s="8"/>
      <c r="M349" s="29" t="s">
        <v>591</v>
      </c>
      <c r="N349" s="9"/>
      <c r="O349" s="9"/>
      <c r="P349" s="12" t="s">
        <v>33</v>
      </c>
      <c r="Q349" s="12" t="s">
        <v>33</v>
      </c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</row>
    <row r="350" spans="1:28" x14ac:dyDescent="0.2">
      <c r="A350" s="7">
        <v>864</v>
      </c>
      <c r="B350" s="8">
        <f t="shared" si="6"/>
        <v>864</v>
      </c>
      <c r="C350" s="8" t="s">
        <v>29</v>
      </c>
      <c r="D350" s="8" t="s">
        <v>961</v>
      </c>
      <c r="E350" s="16">
        <v>359.56809808000003</v>
      </c>
      <c r="F350" s="10" t="s">
        <v>202</v>
      </c>
      <c r="G350" s="17" t="s">
        <v>593</v>
      </c>
      <c r="H350" s="8">
        <v>-27.876901</v>
      </c>
      <c r="I350" s="8">
        <v>29.176949</v>
      </c>
      <c r="J350" s="8"/>
      <c r="K350" s="8"/>
      <c r="L350" s="8"/>
      <c r="M350" s="29" t="s">
        <v>591</v>
      </c>
      <c r="N350" s="9"/>
      <c r="O350" s="9"/>
      <c r="P350" s="4"/>
      <c r="Q350" s="4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</row>
    <row r="351" spans="1:28" x14ac:dyDescent="0.2">
      <c r="A351" s="7">
        <v>865</v>
      </c>
      <c r="B351" s="8">
        <f t="shared" si="6"/>
        <v>865</v>
      </c>
      <c r="C351" s="8" t="s">
        <v>29</v>
      </c>
      <c r="D351" s="8" t="s">
        <v>962</v>
      </c>
      <c r="E351" s="16">
        <v>360.68402136900005</v>
      </c>
      <c r="F351" s="10" t="s">
        <v>202</v>
      </c>
      <c r="G351" s="17" t="s">
        <v>593</v>
      </c>
      <c r="H351" s="8">
        <v>-27.872057999999999</v>
      </c>
      <c r="I351" s="8">
        <v>29.167041999999999</v>
      </c>
      <c r="J351" s="8"/>
      <c r="K351" s="8"/>
      <c r="L351" s="8"/>
      <c r="M351" s="29" t="s">
        <v>591</v>
      </c>
      <c r="N351" s="9"/>
      <c r="O351" s="9"/>
      <c r="P351" s="12" t="s">
        <v>33</v>
      </c>
      <c r="Q351" s="12" t="s">
        <v>33</v>
      </c>
      <c r="R351" s="9"/>
      <c r="S351" s="9"/>
      <c r="T351" s="13"/>
      <c r="U351" s="12" t="s">
        <v>33</v>
      </c>
      <c r="V351" s="9"/>
      <c r="W351" s="9"/>
      <c r="X351" s="9"/>
      <c r="Y351" s="9"/>
      <c r="Z351" s="9"/>
      <c r="AA351" s="9"/>
      <c r="AB351" s="9"/>
    </row>
    <row r="352" spans="1:28" x14ac:dyDescent="0.2">
      <c r="A352" s="7">
        <v>866</v>
      </c>
      <c r="B352" s="8">
        <f t="shared" si="6"/>
        <v>866</v>
      </c>
      <c r="C352" s="8" t="s">
        <v>29</v>
      </c>
      <c r="D352" s="8" t="s">
        <v>963</v>
      </c>
      <c r="E352" s="16">
        <v>361.72548377699997</v>
      </c>
      <c r="F352" s="10" t="s">
        <v>202</v>
      </c>
      <c r="G352" s="17" t="s">
        <v>593</v>
      </c>
      <c r="H352" s="8">
        <v>-27.866833</v>
      </c>
      <c r="I352" s="8">
        <v>29.158391999999999</v>
      </c>
      <c r="J352" s="8"/>
      <c r="K352" s="8"/>
      <c r="L352" s="8"/>
      <c r="M352" s="29" t="s">
        <v>591</v>
      </c>
      <c r="N352" s="9"/>
      <c r="O352" s="9"/>
      <c r="P352" s="12" t="s">
        <v>33</v>
      </c>
      <c r="Q352" s="12" t="s">
        <v>33</v>
      </c>
      <c r="R352" s="9"/>
      <c r="S352" s="9"/>
      <c r="T352" s="13"/>
      <c r="U352" s="12" t="s">
        <v>33</v>
      </c>
      <c r="V352" s="9"/>
      <c r="W352" s="9"/>
      <c r="X352" s="9"/>
      <c r="Y352" s="9"/>
      <c r="Z352" s="9"/>
      <c r="AA352" s="9"/>
      <c r="AB352" s="9"/>
    </row>
    <row r="353" spans="1:28" x14ac:dyDescent="0.2">
      <c r="A353" s="7">
        <v>867</v>
      </c>
      <c r="B353" s="8">
        <f t="shared" si="6"/>
        <v>867</v>
      </c>
      <c r="C353" s="8" t="s">
        <v>29</v>
      </c>
      <c r="D353" s="8" t="s">
        <v>964</v>
      </c>
      <c r="E353" s="16">
        <v>362.95485889299999</v>
      </c>
      <c r="F353" s="10" t="s">
        <v>202</v>
      </c>
      <c r="G353" s="17" t="s">
        <v>593</v>
      </c>
      <c r="H353" s="8">
        <v>-27.857341000000002</v>
      </c>
      <c r="I353" s="8">
        <v>29.152871000000001</v>
      </c>
      <c r="J353" s="8"/>
      <c r="K353" s="8"/>
      <c r="L353" s="8"/>
      <c r="M353" s="29" t="s">
        <v>591</v>
      </c>
      <c r="N353" s="9"/>
      <c r="O353" s="9"/>
      <c r="P353" s="12" t="s">
        <v>33</v>
      </c>
      <c r="Q353" s="12" t="s">
        <v>33</v>
      </c>
      <c r="R353" s="9"/>
      <c r="S353" s="9"/>
      <c r="T353" s="13"/>
      <c r="U353" s="12" t="s">
        <v>33</v>
      </c>
      <c r="V353" s="9"/>
      <c r="W353" s="9"/>
      <c r="X353" s="9"/>
      <c r="Y353" s="9"/>
      <c r="Z353" s="9"/>
      <c r="AA353" s="9"/>
      <c r="AB353" s="9"/>
    </row>
    <row r="354" spans="1:28" x14ac:dyDescent="0.2">
      <c r="A354" s="7">
        <v>868</v>
      </c>
      <c r="B354" s="8">
        <f t="shared" si="6"/>
        <v>868</v>
      </c>
      <c r="C354" s="8" t="s">
        <v>29</v>
      </c>
      <c r="D354" s="8" t="s">
        <v>965</v>
      </c>
      <c r="E354" s="16">
        <v>363.03416187599998</v>
      </c>
      <c r="F354" s="10" t="s">
        <v>202</v>
      </c>
      <c r="G354" s="17" t="s">
        <v>593</v>
      </c>
      <c r="H354" s="8">
        <v>-27.856667999999999</v>
      </c>
      <c r="I354" s="8">
        <v>29.152598000000001</v>
      </c>
      <c r="J354" s="8"/>
      <c r="K354" s="8"/>
      <c r="L354" s="8"/>
      <c r="M354" s="29" t="s">
        <v>591</v>
      </c>
      <c r="N354" s="9"/>
      <c r="O354" s="9"/>
      <c r="P354" s="12" t="s">
        <v>33</v>
      </c>
      <c r="Q354" s="12" t="s">
        <v>33</v>
      </c>
      <c r="R354" s="9"/>
      <c r="S354" s="9"/>
      <c r="T354" s="13"/>
      <c r="U354" s="12" t="s">
        <v>33</v>
      </c>
      <c r="V354" s="9"/>
      <c r="W354" s="9"/>
      <c r="X354" s="9"/>
      <c r="Y354" s="9"/>
      <c r="Z354" s="9"/>
      <c r="AA354" s="9"/>
      <c r="AB354" s="9"/>
    </row>
    <row r="355" spans="1:28" x14ac:dyDescent="0.2">
      <c r="A355" s="7">
        <v>869</v>
      </c>
      <c r="B355" s="8">
        <f t="shared" si="6"/>
        <v>869</v>
      </c>
      <c r="C355" s="8" t="s">
        <v>29</v>
      </c>
      <c r="D355" s="8" t="s">
        <v>966</v>
      </c>
      <c r="E355" s="16">
        <v>363.90129001499997</v>
      </c>
      <c r="F355" s="10" t="s">
        <v>202</v>
      </c>
      <c r="G355" s="17" t="s">
        <v>593</v>
      </c>
      <c r="H355" s="8">
        <v>-27.849070000000001</v>
      </c>
      <c r="I355" s="8">
        <v>29.150524999999998</v>
      </c>
      <c r="J355" s="8"/>
      <c r="K355" s="8"/>
      <c r="L355" s="8"/>
      <c r="M355" s="29" t="s">
        <v>591</v>
      </c>
      <c r="N355" s="9"/>
      <c r="O355" s="9"/>
      <c r="P355" s="12" t="s">
        <v>33</v>
      </c>
      <c r="Q355" s="12" t="s">
        <v>33</v>
      </c>
      <c r="R355" s="9"/>
      <c r="S355" s="9"/>
      <c r="T355" s="13"/>
      <c r="U355" s="12" t="s">
        <v>33</v>
      </c>
      <c r="V355" s="9"/>
      <c r="W355" s="9"/>
      <c r="X355" s="9"/>
      <c r="Y355" s="9"/>
      <c r="Z355" s="9"/>
      <c r="AA355" s="9"/>
      <c r="AB355" s="9"/>
    </row>
    <row r="356" spans="1:28" x14ac:dyDescent="0.2">
      <c r="A356" s="7">
        <v>870</v>
      </c>
      <c r="B356" s="8">
        <f t="shared" si="6"/>
        <v>870</v>
      </c>
      <c r="C356" s="8" t="s">
        <v>29</v>
      </c>
      <c r="D356" s="8" t="s">
        <v>967</v>
      </c>
      <c r="E356" s="16">
        <v>364.3774421</v>
      </c>
      <c r="F356" s="10" t="s">
        <v>202</v>
      </c>
      <c r="G356" s="17" t="s">
        <v>593</v>
      </c>
      <c r="H356" s="8">
        <v>-27.844840999999999</v>
      </c>
      <c r="I356" s="8">
        <v>29.150131999999999</v>
      </c>
      <c r="J356" s="8"/>
      <c r="K356" s="8"/>
      <c r="L356" s="8"/>
      <c r="M356" s="29" t="s">
        <v>591</v>
      </c>
      <c r="N356" s="9"/>
      <c r="O356" s="9"/>
      <c r="P356" s="4"/>
      <c r="Q356" s="4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</row>
    <row r="357" spans="1:28" x14ac:dyDescent="0.2">
      <c r="A357" s="7">
        <v>871</v>
      </c>
      <c r="B357" s="8">
        <f t="shared" si="6"/>
        <v>871</v>
      </c>
      <c r="C357" s="8" t="s">
        <v>29</v>
      </c>
      <c r="D357" s="8" t="s">
        <v>968</v>
      </c>
      <c r="E357" s="16">
        <v>364.51754378499999</v>
      </c>
      <c r="F357" s="10" t="s">
        <v>202</v>
      </c>
      <c r="G357" s="17" t="s">
        <v>593</v>
      </c>
      <c r="H357" s="8">
        <v>-27.843585999999998</v>
      </c>
      <c r="I357" s="8">
        <v>29.150085000000001</v>
      </c>
      <c r="J357" s="8"/>
      <c r="K357" s="8"/>
      <c r="L357" s="8"/>
      <c r="M357" s="29" t="s">
        <v>591</v>
      </c>
      <c r="N357" s="9"/>
      <c r="O357" s="9"/>
      <c r="P357" s="4"/>
      <c r="Q357" s="4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</row>
    <row r="358" spans="1:28" x14ac:dyDescent="0.2">
      <c r="A358" s="7">
        <v>872</v>
      </c>
      <c r="B358" s="8">
        <f t="shared" si="6"/>
        <v>872</v>
      </c>
      <c r="C358" s="8" t="s">
        <v>29</v>
      </c>
      <c r="D358" s="8" t="s">
        <v>969</v>
      </c>
      <c r="E358" s="16">
        <v>364.55728010299998</v>
      </c>
      <c r="F358" s="10" t="s">
        <v>207</v>
      </c>
      <c r="G358" s="17" t="s">
        <v>593</v>
      </c>
      <c r="H358" s="8">
        <v>-27.843240999999999</v>
      </c>
      <c r="I358" s="8">
        <v>29.149977</v>
      </c>
      <c r="J358" s="8"/>
      <c r="K358" s="8"/>
      <c r="L358" s="8"/>
      <c r="M358" s="29" t="s">
        <v>591</v>
      </c>
      <c r="N358" s="9"/>
      <c r="O358" s="9"/>
      <c r="P358" s="12" t="s">
        <v>33</v>
      </c>
      <c r="Q358" s="12" t="s">
        <v>33</v>
      </c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</row>
    <row r="359" spans="1:28" x14ac:dyDescent="0.2">
      <c r="A359" s="7">
        <v>873</v>
      </c>
      <c r="B359" s="8">
        <f t="shared" si="6"/>
        <v>873</v>
      </c>
      <c r="C359" s="8" t="s">
        <v>29</v>
      </c>
      <c r="D359" s="8" t="s">
        <v>970</v>
      </c>
      <c r="E359" s="16">
        <v>365.56512915499997</v>
      </c>
      <c r="F359" s="10" t="s">
        <v>202</v>
      </c>
      <c r="G359" s="17" t="s">
        <v>593</v>
      </c>
      <c r="H359" s="8">
        <v>-27.834537000000001</v>
      </c>
      <c r="I359" s="8">
        <v>29.150853999999999</v>
      </c>
      <c r="J359" s="8"/>
      <c r="K359" s="8"/>
      <c r="L359" s="8"/>
      <c r="M359" s="29" t="s">
        <v>591</v>
      </c>
      <c r="N359" s="9"/>
      <c r="O359" s="9"/>
      <c r="P359" s="12" t="s">
        <v>33</v>
      </c>
      <c r="Q359" s="12" t="s">
        <v>33</v>
      </c>
      <c r="R359" s="9"/>
      <c r="S359" s="9"/>
      <c r="T359" s="13"/>
      <c r="U359" s="12" t="s">
        <v>33</v>
      </c>
      <c r="V359" s="9"/>
      <c r="W359" s="9"/>
      <c r="X359" s="9"/>
      <c r="Y359" s="9"/>
      <c r="Z359" s="9"/>
      <c r="AA359" s="9"/>
      <c r="AB359" s="9"/>
    </row>
    <row r="360" spans="1:28" x14ac:dyDescent="0.2">
      <c r="A360" s="7">
        <v>874</v>
      </c>
      <c r="B360" s="8">
        <f t="shared" si="6"/>
        <v>874</v>
      </c>
      <c r="C360" s="8" t="s">
        <v>29</v>
      </c>
      <c r="D360" s="8" t="s">
        <v>971</v>
      </c>
      <c r="E360" s="16">
        <v>366.23754313699999</v>
      </c>
      <c r="F360" s="10" t="s">
        <v>202</v>
      </c>
      <c r="G360" s="17" t="s">
        <v>593</v>
      </c>
      <c r="H360" s="8">
        <v>-27.828792</v>
      </c>
      <c r="I360" s="8">
        <v>29.153047000000001</v>
      </c>
      <c r="J360" s="8"/>
      <c r="K360" s="8"/>
      <c r="L360" s="8"/>
      <c r="M360" s="29" t="s">
        <v>697</v>
      </c>
      <c r="N360" s="9"/>
      <c r="O360" s="9"/>
      <c r="P360" s="4"/>
      <c r="Q360" s="4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</row>
    <row r="361" spans="1:28" x14ac:dyDescent="0.2">
      <c r="A361" s="7">
        <v>875</v>
      </c>
      <c r="B361" s="8">
        <f t="shared" si="6"/>
        <v>875</v>
      </c>
      <c r="C361" s="8" t="s">
        <v>29</v>
      </c>
      <c r="D361" s="8" t="s">
        <v>972</v>
      </c>
      <c r="E361" s="16">
        <v>366.09500000000003</v>
      </c>
      <c r="F361" s="10" t="s">
        <v>202</v>
      </c>
      <c r="G361" s="17" t="s">
        <v>593</v>
      </c>
      <c r="H361" s="8">
        <v>-27.828332</v>
      </c>
      <c r="I361" s="8">
        <v>29.153233</v>
      </c>
      <c r="J361" s="8"/>
      <c r="K361" s="8"/>
      <c r="L361" s="8"/>
      <c r="M361" s="29" t="s">
        <v>697</v>
      </c>
      <c r="N361" s="9"/>
      <c r="O361" s="9"/>
      <c r="P361" s="4"/>
      <c r="Q361" s="4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</row>
    <row r="362" spans="1:28" x14ac:dyDescent="0.2">
      <c r="A362" s="7">
        <v>876</v>
      </c>
      <c r="B362" s="8">
        <f t="shared" si="6"/>
        <v>876</v>
      </c>
      <c r="C362" s="8" t="s">
        <v>29</v>
      </c>
      <c r="D362" s="8" t="s">
        <v>973</v>
      </c>
      <c r="E362" s="16">
        <v>366.36443091000001</v>
      </c>
      <c r="F362" s="10" t="s">
        <v>202</v>
      </c>
      <c r="G362" s="17" t="s">
        <v>593</v>
      </c>
      <c r="H362" s="8">
        <v>-27.827708999999999</v>
      </c>
      <c r="I362" s="8">
        <v>29.153464</v>
      </c>
      <c r="J362" s="8"/>
      <c r="K362" s="8"/>
      <c r="L362" s="8"/>
      <c r="M362" s="29" t="s">
        <v>697</v>
      </c>
      <c r="N362" s="9"/>
      <c r="O362" s="9"/>
      <c r="P362" s="12" t="s">
        <v>33</v>
      </c>
      <c r="Q362" s="12" t="s">
        <v>33</v>
      </c>
      <c r="R362" s="9"/>
      <c r="S362" s="9"/>
      <c r="T362" s="13"/>
      <c r="U362" s="12" t="s">
        <v>33</v>
      </c>
      <c r="V362" s="9"/>
      <c r="W362" s="9"/>
      <c r="X362" s="9"/>
      <c r="Y362" s="9"/>
      <c r="Z362" s="9"/>
      <c r="AA362" s="9"/>
      <c r="AB362" s="9"/>
    </row>
    <row r="363" spans="1:28" x14ac:dyDescent="0.2">
      <c r="A363" s="7">
        <v>877</v>
      </c>
      <c r="B363" s="8">
        <f t="shared" si="6"/>
        <v>877</v>
      </c>
      <c r="C363" s="8" t="s">
        <v>29</v>
      </c>
      <c r="D363" s="8" t="s">
        <v>974</v>
      </c>
      <c r="E363" s="16">
        <v>366.88644059000001</v>
      </c>
      <c r="F363" s="10" t="s">
        <v>909</v>
      </c>
      <c r="G363" s="17" t="s">
        <v>591</v>
      </c>
      <c r="H363" s="8">
        <v>-27.8233</v>
      </c>
      <c r="I363" s="8">
        <v>29.154631999999999</v>
      </c>
      <c r="J363" s="8"/>
      <c r="K363" s="8"/>
      <c r="L363" s="8"/>
      <c r="M363" s="29" t="s">
        <v>591</v>
      </c>
      <c r="N363" s="9"/>
      <c r="O363" s="9"/>
      <c r="P363" s="12" t="s">
        <v>33</v>
      </c>
      <c r="Q363" s="12" t="s">
        <v>33</v>
      </c>
      <c r="R363" s="9"/>
      <c r="S363" s="9"/>
      <c r="T363" s="13"/>
      <c r="U363" s="12" t="s">
        <v>33</v>
      </c>
      <c r="V363" s="9"/>
      <c r="W363" s="9"/>
      <c r="X363" s="9"/>
      <c r="Y363" s="9"/>
      <c r="Z363" s="9"/>
      <c r="AA363" s="9"/>
      <c r="AB363" s="9"/>
    </row>
    <row r="364" spans="1:28" x14ac:dyDescent="0.2">
      <c r="A364" s="7">
        <v>878</v>
      </c>
      <c r="B364" s="8">
        <f t="shared" si="6"/>
        <v>878</v>
      </c>
      <c r="C364" s="8" t="s">
        <v>29</v>
      </c>
      <c r="D364" s="8" t="s">
        <v>975</v>
      </c>
      <c r="E364" s="16">
        <v>367.75706582800001</v>
      </c>
      <c r="F364" s="10" t="s">
        <v>909</v>
      </c>
      <c r="G364" s="17" t="s">
        <v>591</v>
      </c>
      <c r="H364" s="8">
        <v>-27.817371000000001</v>
      </c>
      <c r="I364" s="8">
        <v>29.148838000000001</v>
      </c>
      <c r="J364" s="8"/>
      <c r="K364" s="8"/>
      <c r="L364" s="8"/>
      <c r="M364" s="29" t="s">
        <v>591</v>
      </c>
      <c r="N364" s="9"/>
      <c r="O364" s="9"/>
      <c r="P364" s="12" t="s">
        <v>33</v>
      </c>
      <c r="Q364" s="12" t="s">
        <v>33</v>
      </c>
      <c r="R364" s="9"/>
      <c r="S364" s="9"/>
      <c r="T364" s="13"/>
      <c r="U364" s="12" t="s">
        <v>33</v>
      </c>
      <c r="V364" s="9"/>
      <c r="W364" s="9"/>
      <c r="X364" s="9"/>
      <c r="Y364" s="9"/>
      <c r="Z364" s="9"/>
      <c r="AA364" s="9"/>
      <c r="AB364" s="9"/>
    </row>
    <row r="365" spans="1:28" x14ac:dyDescent="0.2">
      <c r="A365" s="7">
        <v>879</v>
      </c>
      <c r="B365" s="8">
        <f t="shared" si="6"/>
        <v>879</v>
      </c>
      <c r="C365" s="8" t="s">
        <v>29</v>
      </c>
      <c r="D365" s="8" t="s">
        <v>976</v>
      </c>
      <c r="E365" s="16">
        <v>368.71680071099996</v>
      </c>
      <c r="F365" s="10" t="s">
        <v>202</v>
      </c>
      <c r="G365" s="17" t="s">
        <v>593</v>
      </c>
      <c r="H365" s="8">
        <v>-27.810651</v>
      </c>
      <c r="I365" s="8">
        <v>29.142831000000001</v>
      </c>
      <c r="J365" s="8"/>
      <c r="K365" s="8"/>
      <c r="L365" s="8"/>
      <c r="M365" s="29" t="s">
        <v>591</v>
      </c>
      <c r="N365" s="9"/>
      <c r="O365" s="9"/>
      <c r="P365" s="12" t="s">
        <v>33</v>
      </c>
      <c r="Q365" s="12" t="s">
        <v>33</v>
      </c>
      <c r="R365" s="9"/>
      <c r="S365" s="9"/>
      <c r="T365" s="13"/>
      <c r="U365" s="12" t="s">
        <v>33</v>
      </c>
      <c r="V365" s="9"/>
      <c r="W365" s="9"/>
      <c r="X365" s="9"/>
      <c r="Y365" s="9"/>
      <c r="Z365" s="9"/>
      <c r="AA365" s="9"/>
      <c r="AB365" s="9"/>
    </row>
    <row r="366" spans="1:28" x14ac:dyDescent="0.2">
      <c r="A366" s="7">
        <v>880</v>
      </c>
      <c r="B366" s="8">
        <f t="shared" si="6"/>
        <v>880</v>
      </c>
      <c r="C366" s="8" t="s">
        <v>29</v>
      </c>
      <c r="D366" s="8" t="s">
        <v>977</v>
      </c>
      <c r="E366" s="16">
        <v>369.34508848299998</v>
      </c>
      <c r="F366" s="10" t="s">
        <v>202</v>
      </c>
      <c r="G366" s="17" t="s">
        <v>593</v>
      </c>
      <c r="H366" s="8">
        <v>-27.805425</v>
      </c>
      <c r="I366" s="8">
        <v>29.140498000000001</v>
      </c>
      <c r="J366" s="8"/>
      <c r="K366" s="8"/>
      <c r="L366" s="8"/>
      <c r="M366" s="29" t="s">
        <v>978</v>
      </c>
      <c r="N366" s="9"/>
      <c r="O366" s="9"/>
      <c r="P366" s="4"/>
      <c r="Q366" s="4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</row>
    <row r="367" spans="1:28" x14ac:dyDescent="0.2">
      <c r="A367" s="7">
        <v>881</v>
      </c>
      <c r="B367" s="8">
        <f t="shared" si="6"/>
        <v>881</v>
      </c>
      <c r="C367" s="8" t="s">
        <v>29</v>
      </c>
      <c r="D367" s="8" t="s">
        <v>979</v>
      </c>
      <c r="E367" s="16">
        <v>369.79959901200004</v>
      </c>
      <c r="F367" s="10" t="s">
        <v>207</v>
      </c>
      <c r="G367" s="17" t="s">
        <v>593</v>
      </c>
      <c r="H367" s="8">
        <v>-27.803991</v>
      </c>
      <c r="I367" s="8">
        <v>29.136589000000001</v>
      </c>
      <c r="J367" s="8"/>
      <c r="K367" s="8"/>
      <c r="L367" s="8"/>
      <c r="M367" s="29" t="s">
        <v>591</v>
      </c>
      <c r="N367" s="9"/>
      <c r="O367" s="9"/>
      <c r="P367" s="12" t="s">
        <v>33</v>
      </c>
      <c r="Q367" s="12" t="s">
        <v>33</v>
      </c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</row>
    <row r="368" spans="1:28" x14ac:dyDescent="0.2">
      <c r="A368" s="7">
        <v>882</v>
      </c>
      <c r="B368" s="8">
        <f t="shared" si="6"/>
        <v>882</v>
      </c>
      <c r="C368" s="8" t="s">
        <v>29</v>
      </c>
      <c r="D368" s="8" t="s">
        <v>980</v>
      </c>
      <c r="E368" s="16">
        <v>370.94855300199998</v>
      </c>
      <c r="F368" s="10" t="s">
        <v>202</v>
      </c>
      <c r="G368" s="17" t="s">
        <v>593</v>
      </c>
      <c r="H368" s="8">
        <v>-27.797184000000001</v>
      </c>
      <c r="I368" s="8">
        <v>29.133102000000001</v>
      </c>
      <c r="J368" s="8"/>
      <c r="K368" s="8"/>
      <c r="L368" s="8"/>
      <c r="M368" s="29" t="s">
        <v>591</v>
      </c>
      <c r="N368" s="9"/>
      <c r="O368" s="9"/>
      <c r="P368" s="12" t="s">
        <v>33</v>
      </c>
      <c r="Q368" s="12" t="s">
        <v>33</v>
      </c>
      <c r="R368" s="9"/>
      <c r="S368" s="9"/>
      <c r="T368" s="13"/>
      <c r="U368" s="12" t="s">
        <v>33</v>
      </c>
      <c r="V368" s="9"/>
      <c r="W368" s="9"/>
      <c r="X368" s="9"/>
      <c r="Y368" s="9"/>
      <c r="Z368" s="9"/>
      <c r="AA368" s="9"/>
      <c r="AB368" s="9"/>
    </row>
    <row r="369" spans="1:28" x14ac:dyDescent="0.2">
      <c r="A369" s="7">
        <v>883</v>
      </c>
      <c r="B369" s="8">
        <f t="shared" si="6"/>
        <v>883</v>
      </c>
      <c r="C369" s="8" t="s">
        <v>29</v>
      </c>
      <c r="D369" s="8" t="s">
        <v>981</v>
      </c>
      <c r="E369" s="16">
        <v>371.91709148699999</v>
      </c>
      <c r="F369" s="10" t="s">
        <v>202</v>
      </c>
      <c r="G369" s="17" t="s">
        <v>593</v>
      </c>
      <c r="H369" s="8">
        <v>-27.789984</v>
      </c>
      <c r="I369" s="8">
        <v>29.138558</v>
      </c>
      <c r="J369" s="8"/>
      <c r="K369" s="8"/>
      <c r="L369" s="8"/>
      <c r="M369" s="29" t="s">
        <v>591</v>
      </c>
      <c r="N369" s="9"/>
      <c r="O369" s="9"/>
      <c r="P369" s="12" t="s">
        <v>33</v>
      </c>
      <c r="Q369" s="12" t="s">
        <v>33</v>
      </c>
      <c r="R369" s="9"/>
      <c r="S369" s="9"/>
      <c r="T369" s="13"/>
      <c r="U369" s="12" t="s">
        <v>33</v>
      </c>
      <c r="V369" s="9"/>
      <c r="W369" s="9"/>
      <c r="X369" s="9"/>
      <c r="Y369" s="9"/>
      <c r="Z369" s="9"/>
      <c r="AA369" s="9"/>
      <c r="AB369" s="9"/>
    </row>
    <row r="370" spans="1:28" x14ac:dyDescent="0.2">
      <c r="A370" s="7">
        <v>884</v>
      </c>
      <c r="B370" s="8">
        <f t="shared" si="6"/>
        <v>884</v>
      </c>
      <c r="C370" s="8" t="s">
        <v>29</v>
      </c>
      <c r="D370" s="8" t="s">
        <v>982</v>
      </c>
      <c r="E370" s="16">
        <v>372.81037766599997</v>
      </c>
      <c r="F370" s="10" t="s">
        <v>202</v>
      </c>
      <c r="G370" s="17" t="s">
        <v>593</v>
      </c>
      <c r="H370" s="8">
        <v>-27.781925000000001</v>
      </c>
      <c r="I370" s="8">
        <v>29.138634</v>
      </c>
      <c r="J370" s="8"/>
      <c r="K370" s="8"/>
      <c r="L370" s="8"/>
      <c r="M370" s="29" t="s">
        <v>591</v>
      </c>
      <c r="N370" s="9"/>
      <c r="O370" s="9"/>
      <c r="P370" s="12" t="s">
        <v>33</v>
      </c>
      <c r="Q370" s="12" t="s">
        <v>33</v>
      </c>
      <c r="R370" s="9"/>
      <c r="S370" s="9"/>
      <c r="T370" s="13"/>
      <c r="U370" s="12" t="s">
        <v>33</v>
      </c>
      <c r="V370" s="9"/>
      <c r="W370" s="9"/>
      <c r="X370" s="9"/>
      <c r="Y370" s="9"/>
      <c r="Z370" s="9"/>
      <c r="AA370" s="9"/>
      <c r="AB370" s="9"/>
    </row>
    <row r="371" spans="1:28" x14ac:dyDescent="0.2">
      <c r="A371" s="7">
        <v>885</v>
      </c>
      <c r="B371" s="8">
        <f t="shared" si="6"/>
        <v>885</v>
      </c>
      <c r="C371" s="8" t="s">
        <v>29</v>
      </c>
      <c r="D371" s="8" t="s">
        <v>983</v>
      </c>
      <c r="E371" s="16">
        <v>373.80119089300001</v>
      </c>
      <c r="F371" s="10" t="s">
        <v>202</v>
      </c>
      <c r="G371" s="17" t="s">
        <v>593</v>
      </c>
      <c r="H371" s="8">
        <v>-27.773029999999999</v>
      </c>
      <c r="I371" s="8">
        <v>29.138210000000001</v>
      </c>
      <c r="J371" s="8"/>
      <c r="K371" s="8"/>
      <c r="L371" s="8"/>
      <c r="M371" s="29" t="s">
        <v>591</v>
      </c>
      <c r="N371" s="9"/>
      <c r="O371" s="9"/>
      <c r="P371" s="12" t="s">
        <v>33</v>
      </c>
      <c r="Q371" s="12" t="s">
        <v>33</v>
      </c>
      <c r="R371" s="9"/>
      <c r="S371" s="9"/>
      <c r="T371" s="13"/>
      <c r="U371" s="12" t="s">
        <v>33</v>
      </c>
      <c r="V371" s="9"/>
      <c r="W371" s="9"/>
      <c r="X371" s="9"/>
      <c r="Y371" s="9"/>
      <c r="Z371" s="9"/>
      <c r="AA371" s="9"/>
      <c r="AB371" s="9"/>
    </row>
    <row r="372" spans="1:28" x14ac:dyDescent="0.2">
      <c r="A372" s="7">
        <v>886</v>
      </c>
      <c r="B372" s="8">
        <f t="shared" si="6"/>
        <v>886</v>
      </c>
      <c r="C372" s="8" t="s">
        <v>29</v>
      </c>
      <c r="D372" s="8" t="s">
        <v>984</v>
      </c>
      <c r="E372" s="16">
        <v>374.77593862200001</v>
      </c>
      <c r="F372" s="10" t="s">
        <v>207</v>
      </c>
      <c r="G372" s="17" t="s">
        <v>593</v>
      </c>
      <c r="H372" s="8">
        <v>-27.764330999999999</v>
      </c>
      <c r="I372" s="8">
        <v>29.137761999999999</v>
      </c>
      <c r="J372" s="8"/>
      <c r="K372" s="8"/>
      <c r="L372" s="8"/>
      <c r="M372" s="29" t="s">
        <v>591</v>
      </c>
      <c r="N372" s="9"/>
      <c r="O372" s="9"/>
      <c r="P372" s="12" t="s">
        <v>33</v>
      </c>
      <c r="Q372" s="12" t="s">
        <v>33</v>
      </c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</row>
    <row r="373" spans="1:28" x14ac:dyDescent="0.2">
      <c r="A373" s="7">
        <v>887</v>
      </c>
      <c r="B373" s="8">
        <f t="shared" si="6"/>
        <v>887</v>
      </c>
      <c r="C373" s="8" t="s">
        <v>29</v>
      </c>
      <c r="D373" s="10" t="s">
        <v>985</v>
      </c>
      <c r="E373" s="16">
        <v>375.56341251599997</v>
      </c>
      <c r="F373" s="10" t="s">
        <v>986</v>
      </c>
      <c r="G373" s="17" t="s">
        <v>45</v>
      </c>
      <c r="H373" s="8">
        <v>-27.757559000000001</v>
      </c>
      <c r="I373" s="8">
        <v>29.135487000000001</v>
      </c>
      <c r="J373" s="8"/>
      <c r="K373" s="8"/>
      <c r="L373" s="8"/>
      <c r="M373" s="29" t="s">
        <v>591</v>
      </c>
      <c r="N373" s="9"/>
      <c r="O373" s="4"/>
      <c r="P373" s="12" t="s">
        <v>33</v>
      </c>
      <c r="Q373" s="9"/>
      <c r="R373" s="9"/>
      <c r="S373" s="9"/>
      <c r="T373" s="9"/>
      <c r="U373" s="9"/>
      <c r="V373" s="9"/>
      <c r="W373" s="9"/>
      <c r="X373" s="9"/>
      <c r="Y373" s="4"/>
      <c r="Z373" s="4"/>
      <c r="AA373" s="9"/>
      <c r="AB373" s="9"/>
    </row>
    <row r="374" spans="1:28" x14ac:dyDescent="0.2">
      <c r="A374" s="7">
        <v>888</v>
      </c>
      <c r="B374" s="8">
        <f t="shared" si="6"/>
        <v>888</v>
      </c>
      <c r="C374" s="8" t="s">
        <v>29</v>
      </c>
      <c r="D374" s="8" t="s">
        <v>987</v>
      </c>
      <c r="E374" s="16">
        <v>375.61509946400002</v>
      </c>
      <c r="F374" s="10" t="s">
        <v>202</v>
      </c>
      <c r="G374" s="17" t="s">
        <v>593</v>
      </c>
      <c r="H374" s="8">
        <v>-27.757097000000002</v>
      </c>
      <c r="I374" s="8">
        <v>29.135414000000001</v>
      </c>
      <c r="J374" s="8"/>
      <c r="K374" s="8"/>
      <c r="L374" s="8"/>
      <c r="M374" s="29" t="s">
        <v>591</v>
      </c>
      <c r="N374" s="9"/>
      <c r="O374" s="9"/>
      <c r="P374" s="12" t="s">
        <v>33</v>
      </c>
      <c r="Q374" s="12" t="s">
        <v>33</v>
      </c>
      <c r="R374" s="9"/>
      <c r="S374" s="9"/>
      <c r="T374" s="13"/>
      <c r="U374" s="12" t="s">
        <v>33</v>
      </c>
      <c r="V374" s="9"/>
      <c r="W374" s="9"/>
      <c r="X374" s="9"/>
      <c r="Y374" s="9"/>
      <c r="Z374" s="9"/>
      <c r="AA374" s="9"/>
      <c r="AB374" s="9"/>
    </row>
    <row r="375" spans="1:28" x14ac:dyDescent="0.2">
      <c r="A375" s="7">
        <v>889</v>
      </c>
      <c r="B375" s="8">
        <f t="shared" si="6"/>
        <v>889</v>
      </c>
      <c r="C375" s="8" t="s">
        <v>29</v>
      </c>
      <c r="D375" s="8" t="s">
        <v>988</v>
      </c>
      <c r="E375" s="16">
        <v>376.07586645799995</v>
      </c>
      <c r="F375" s="10" t="s">
        <v>202</v>
      </c>
      <c r="G375" s="17" t="s">
        <v>593</v>
      </c>
      <c r="H375" s="8">
        <v>-27.752967999999999</v>
      </c>
      <c r="I375" s="8">
        <v>29.134886999999999</v>
      </c>
      <c r="J375" s="8"/>
      <c r="K375" s="8"/>
      <c r="L375" s="8"/>
      <c r="M375" s="29" t="s">
        <v>591</v>
      </c>
      <c r="N375" s="9"/>
      <c r="O375" s="9"/>
      <c r="P375" s="12" t="s">
        <v>33</v>
      </c>
      <c r="Q375" s="12" t="s">
        <v>33</v>
      </c>
      <c r="R375" s="9"/>
      <c r="S375" s="9"/>
      <c r="T375" s="13"/>
      <c r="U375" s="12" t="s">
        <v>33</v>
      </c>
      <c r="V375" s="9"/>
      <c r="W375" s="9"/>
      <c r="X375" s="9"/>
      <c r="Y375" s="9"/>
      <c r="Z375" s="9"/>
      <c r="AA375" s="9"/>
      <c r="AB375" s="9"/>
    </row>
    <row r="376" spans="1:28" x14ac:dyDescent="0.2">
      <c r="A376" s="7">
        <v>890</v>
      </c>
      <c r="B376" s="8">
        <f t="shared" si="6"/>
        <v>890</v>
      </c>
      <c r="C376" s="8" t="s">
        <v>29</v>
      </c>
      <c r="D376" s="8" t="s">
        <v>989</v>
      </c>
      <c r="E376" s="16">
        <v>377.06276075100004</v>
      </c>
      <c r="F376" s="10" t="s">
        <v>136</v>
      </c>
      <c r="G376" s="17" t="s">
        <v>593</v>
      </c>
      <c r="H376" s="8">
        <v>-27.745827999999999</v>
      </c>
      <c r="I376" s="8">
        <v>29.129383000000001</v>
      </c>
      <c r="J376" s="8"/>
      <c r="K376" s="8"/>
      <c r="L376" s="8"/>
      <c r="M376" s="29" t="s">
        <v>591</v>
      </c>
      <c r="N376" s="9"/>
      <c r="O376" s="9"/>
      <c r="P376" s="12" t="s">
        <v>33</v>
      </c>
      <c r="Q376" s="12" t="s">
        <v>33</v>
      </c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</row>
    <row r="377" spans="1:28" x14ac:dyDescent="0.2">
      <c r="A377" s="7">
        <v>891</v>
      </c>
      <c r="B377" s="8">
        <f t="shared" si="6"/>
        <v>891</v>
      </c>
      <c r="C377" s="8" t="s">
        <v>29</v>
      </c>
      <c r="D377" s="8" t="s">
        <v>990</v>
      </c>
      <c r="E377" s="16">
        <v>377.97143168100001</v>
      </c>
      <c r="F377" s="10" t="s">
        <v>202</v>
      </c>
      <c r="G377" s="17" t="s">
        <v>593</v>
      </c>
      <c r="H377" s="8">
        <v>-27.739678999999999</v>
      </c>
      <c r="I377" s="8">
        <v>29.123289</v>
      </c>
      <c r="J377" s="8"/>
      <c r="K377" s="8"/>
      <c r="L377" s="8"/>
      <c r="M377" s="29" t="s">
        <v>591</v>
      </c>
      <c r="N377" s="9"/>
      <c r="O377" s="9"/>
      <c r="P377" s="12" t="s">
        <v>33</v>
      </c>
      <c r="Q377" s="12" t="s">
        <v>33</v>
      </c>
      <c r="R377" s="9"/>
      <c r="S377" s="9"/>
      <c r="T377" s="13"/>
      <c r="U377" s="12" t="s">
        <v>33</v>
      </c>
      <c r="V377" s="9"/>
      <c r="W377" s="9"/>
      <c r="X377" s="9"/>
      <c r="Y377" s="9"/>
      <c r="Z377" s="9"/>
      <c r="AA377" s="9"/>
      <c r="AB377" s="9"/>
    </row>
    <row r="378" spans="1:28" x14ac:dyDescent="0.2">
      <c r="A378" s="7">
        <v>892</v>
      </c>
      <c r="B378" s="8">
        <f t="shared" si="6"/>
        <v>892</v>
      </c>
      <c r="C378" s="8" t="s">
        <v>29</v>
      </c>
      <c r="D378" s="8" t="s">
        <v>991</v>
      </c>
      <c r="E378" s="16">
        <v>378.837460233</v>
      </c>
      <c r="F378" s="10" t="s">
        <v>202</v>
      </c>
      <c r="G378" s="17" t="s">
        <v>593</v>
      </c>
      <c r="H378" s="8">
        <v>-27.732907999999998</v>
      </c>
      <c r="I378" s="8">
        <v>29.119713000000001</v>
      </c>
      <c r="J378" s="8"/>
      <c r="K378" s="8"/>
      <c r="L378" s="8"/>
      <c r="M378" s="29" t="s">
        <v>591</v>
      </c>
      <c r="N378" s="9"/>
      <c r="O378" s="9"/>
      <c r="P378" s="12" t="s">
        <v>33</v>
      </c>
      <c r="Q378" s="12" t="s">
        <v>33</v>
      </c>
      <c r="R378" s="9"/>
      <c r="S378" s="9"/>
      <c r="T378" s="13"/>
      <c r="U378" s="12" t="s">
        <v>33</v>
      </c>
      <c r="V378" s="9"/>
      <c r="W378" s="9"/>
      <c r="X378" s="9"/>
      <c r="Y378" s="9"/>
      <c r="Z378" s="9"/>
      <c r="AA378" s="9"/>
      <c r="AB378" s="9"/>
    </row>
    <row r="379" spans="1:28" x14ac:dyDescent="0.2">
      <c r="A379" s="7">
        <v>893</v>
      </c>
      <c r="B379" s="8">
        <f t="shared" si="6"/>
        <v>893</v>
      </c>
      <c r="C379" s="8" t="s">
        <v>29</v>
      </c>
      <c r="D379" s="8" t="s">
        <v>992</v>
      </c>
      <c r="E379" s="16">
        <v>379.20038481500001</v>
      </c>
      <c r="F379" s="10" t="s">
        <v>202</v>
      </c>
      <c r="G379" s="17" t="s">
        <v>590</v>
      </c>
      <c r="H379" s="8">
        <v>-27.729665000000001</v>
      </c>
      <c r="I379" s="8">
        <v>29.119209000000001</v>
      </c>
      <c r="J379" s="8"/>
      <c r="K379" s="8"/>
      <c r="L379" s="8"/>
      <c r="M379" s="29" t="s">
        <v>993</v>
      </c>
      <c r="N379" s="9"/>
      <c r="O379" s="9"/>
      <c r="P379" s="4"/>
      <c r="Q379" s="4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</row>
    <row r="380" spans="1:28" x14ac:dyDescent="0.2">
      <c r="A380" s="7">
        <v>894</v>
      </c>
      <c r="B380" s="8">
        <f t="shared" si="6"/>
        <v>894</v>
      </c>
      <c r="C380" s="8" t="s">
        <v>29</v>
      </c>
      <c r="D380" s="8" t="s">
        <v>994</v>
      </c>
      <c r="E380" s="16">
        <v>379.68138449500003</v>
      </c>
      <c r="F380" s="10" t="s">
        <v>207</v>
      </c>
      <c r="G380" s="17" t="s">
        <v>593</v>
      </c>
      <c r="H380" s="8">
        <v>-27.725363999999999</v>
      </c>
      <c r="I380" s="8">
        <v>29.118554</v>
      </c>
      <c r="J380" s="8"/>
      <c r="K380" s="8"/>
      <c r="L380" s="8"/>
      <c r="M380" s="29" t="s">
        <v>591</v>
      </c>
      <c r="N380" s="9"/>
      <c r="O380" s="9"/>
      <c r="P380" s="12" t="s">
        <v>33</v>
      </c>
      <c r="Q380" s="12" t="s">
        <v>33</v>
      </c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</row>
    <row r="381" spans="1:28" x14ac:dyDescent="0.2">
      <c r="A381" s="7">
        <v>895</v>
      </c>
      <c r="B381" s="8">
        <f t="shared" si="6"/>
        <v>895</v>
      </c>
      <c r="C381" s="8" t="s">
        <v>29</v>
      </c>
      <c r="D381" s="8" t="s">
        <v>995</v>
      </c>
      <c r="E381" s="16">
        <v>380.07352875200002</v>
      </c>
      <c r="F381" s="10" t="s">
        <v>202</v>
      </c>
      <c r="G381" s="17" t="s">
        <v>590</v>
      </c>
      <c r="H381" s="8">
        <v>-27.723837</v>
      </c>
      <c r="I381" s="8">
        <v>29.121600000000001</v>
      </c>
      <c r="J381" s="8"/>
      <c r="K381" s="8"/>
      <c r="L381" s="8"/>
      <c r="M381" s="29" t="s">
        <v>996</v>
      </c>
      <c r="N381" s="9"/>
      <c r="O381" s="9"/>
      <c r="P381" s="12" t="s">
        <v>33</v>
      </c>
      <c r="Q381" s="12" t="s">
        <v>33</v>
      </c>
      <c r="R381" s="9"/>
      <c r="S381" s="9"/>
      <c r="T381" s="13"/>
      <c r="U381" s="12" t="s">
        <v>33</v>
      </c>
      <c r="V381" s="9"/>
      <c r="W381" s="9"/>
      <c r="X381" s="9"/>
      <c r="Y381" s="9"/>
      <c r="Z381" s="9"/>
      <c r="AA381" s="9"/>
      <c r="AB381" s="9"/>
    </row>
    <row r="382" spans="1:28" x14ac:dyDescent="0.2">
      <c r="A382" s="7">
        <v>896</v>
      </c>
      <c r="B382" s="8">
        <f t="shared" si="6"/>
        <v>896</v>
      </c>
      <c r="C382" s="8" t="s">
        <v>29</v>
      </c>
      <c r="D382" s="8" t="s">
        <v>997</v>
      </c>
      <c r="E382" s="16">
        <v>380.76173751700003</v>
      </c>
      <c r="F382" s="10" t="s">
        <v>202</v>
      </c>
      <c r="G382" s="17" t="s">
        <v>593</v>
      </c>
      <c r="H382" s="8">
        <v>-27.719898000000001</v>
      </c>
      <c r="I382" s="8">
        <v>29.12687</v>
      </c>
      <c r="J382" s="8"/>
      <c r="K382" s="8"/>
      <c r="L382" s="8"/>
      <c r="M382" s="29" t="s">
        <v>591</v>
      </c>
      <c r="N382" s="9"/>
      <c r="O382" s="9"/>
      <c r="P382" s="4"/>
      <c r="Q382" s="4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</row>
    <row r="383" spans="1:28" x14ac:dyDescent="0.2">
      <c r="A383" s="7">
        <v>897</v>
      </c>
      <c r="B383" s="8">
        <f t="shared" si="6"/>
        <v>897</v>
      </c>
      <c r="C383" s="8" t="s">
        <v>29</v>
      </c>
      <c r="D383" s="8" t="s">
        <v>998</v>
      </c>
      <c r="E383" s="16">
        <v>381.17272056100001</v>
      </c>
      <c r="F383" s="10" t="s">
        <v>202</v>
      </c>
      <c r="G383" s="17" t="s">
        <v>593</v>
      </c>
      <c r="H383" s="8">
        <v>-27.717347</v>
      </c>
      <c r="I383" s="8">
        <v>29.129895000000001</v>
      </c>
      <c r="J383" s="8"/>
      <c r="K383" s="8"/>
      <c r="L383" s="8"/>
      <c r="M383" s="29" t="s">
        <v>591</v>
      </c>
      <c r="N383" s="9"/>
      <c r="O383" s="9"/>
      <c r="P383" s="12" t="s">
        <v>33</v>
      </c>
      <c r="Q383" s="12" t="s">
        <v>33</v>
      </c>
      <c r="R383" s="9"/>
      <c r="S383" s="9"/>
      <c r="T383" s="13"/>
      <c r="U383" s="12" t="s">
        <v>33</v>
      </c>
      <c r="V383" s="9"/>
      <c r="W383" s="9"/>
      <c r="X383" s="9"/>
      <c r="Y383" s="9"/>
      <c r="Z383" s="9"/>
      <c r="AA383" s="9"/>
      <c r="AB383" s="9"/>
    </row>
    <row r="384" spans="1:28" x14ac:dyDescent="0.2">
      <c r="A384" s="7">
        <v>898</v>
      </c>
      <c r="B384" s="8">
        <f t="shared" si="6"/>
        <v>898</v>
      </c>
      <c r="C384" s="8" t="s">
        <v>29</v>
      </c>
      <c r="D384" s="8" t="s">
        <v>999</v>
      </c>
      <c r="E384" s="16">
        <v>381.57029275600001</v>
      </c>
      <c r="F384" s="10" t="s">
        <v>202</v>
      </c>
      <c r="G384" s="17" t="s">
        <v>593</v>
      </c>
      <c r="H384" s="8">
        <v>-27.714870000000001</v>
      </c>
      <c r="I384" s="8">
        <v>29.132811</v>
      </c>
      <c r="J384" s="8"/>
      <c r="K384" s="8"/>
      <c r="L384" s="8"/>
      <c r="M384" s="29" t="s">
        <v>591</v>
      </c>
      <c r="N384" s="9"/>
      <c r="O384" s="9"/>
      <c r="P384" s="4"/>
      <c r="Q384" s="4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</row>
    <row r="385" spans="1:28" x14ac:dyDescent="0.2">
      <c r="A385" s="7">
        <v>899</v>
      </c>
      <c r="B385" s="8">
        <f t="shared" si="6"/>
        <v>899</v>
      </c>
      <c r="C385" s="8" t="s">
        <v>29</v>
      </c>
      <c r="D385" s="8" t="s">
        <v>1000</v>
      </c>
      <c r="E385" s="16">
        <v>382.71123400599998</v>
      </c>
      <c r="F385" s="10" t="s">
        <v>202</v>
      </c>
      <c r="G385" s="17" t="s">
        <v>593</v>
      </c>
      <c r="H385" s="8">
        <v>-27.704969999999999</v>
      </c>
      <c r="I385" s="8">
        <v>29.135498999999999</v>
      </c>
      <c r="J385" s="8"/>
      <c r="K385" s="8"/>
      <c r="L385" s="8"/>
      <c r="M385" s="29" t="s">
        <v>591</v>
      </c>
      <c r="N385" s="9"/>
      <c r="O385" s="9"/>
      <c r="P385" s="12" t="s">
        <v>33</v>
      </c>
      <c r="Q385" s="12" t="s">
        <v>33</v>
      </c>
      <c r="R385" s="9"/>
      <c r="S385" s="9"/>
      <c r="T385" s="13"/>
      <c r="U385" s="12" t="s">
        <v>33</v>
      </c>
      <c r="V385" s="9"/>
      <c r="W385" s="9"/>
      <c r="X385" s="9"/>
      <c r="Y385" s="9"/>
      <c r="Z385" s="9"/>
      <c r="AA385" s="9"/>
      <c r="AB385" s="9"/>
    </row>
    <row r="386" spans="1:28" x14ac:dyDescent="0.2">
      <c r="A386" s="7">
        <v>900</v>
      </c>
      <c r="B386" s="8">
        <f t="shared" si="6"/>
        <v>900</v>
      </c>
      <c r="C386" s="8" t="s">
        <v>29</v>
      </c>
      <c r="D386" s="8" t="s">
        <v>1001</v>
      </c>
      <c r="E386" s="16">
        <v>383.784451816</v>
      </c>
      <c r="F386" s="10" t="s">
        <v>202</v>
      </c>
      <c r="G386" s="17" t="s">
        <v>593</v>
      </c>
      <c r="H386" s="8">
        <v>-27.695388000000001</v>
      </c>
      <c r="I386" s="8">
        <v>29.136925000000002</v>
      </c>
      <c r="J386" s="8"/>
      <c r="K386" s="8"/>
      <c r="L386" s="8"/>
      <c r="M386" s="29" t="s">
        <v>591</v>
      </c>
      <c r="N386" s="9"/>
      <c r="O386" s="9"/>
      <c r="P386" s="12" t="s">
        <v>33</v>
      </c>
      <c r="Q386" s="12" t="s">
        <v>33</v>
      </c>
      <c r="R386" s="9"/>
      <c r="S386" s="9"/>
      <c r="T386" s="13"/>
      <c r="U386" s="12" t="s">
        <v>33</v>
      </c>
      <c r="V386" s="9"/>
      <c r="W386" s="9"/>
      <c r="X386" s="9"/>
      <c r="Y386" s="9"/>
      <c r="Z386" s="9"/>
      <c r="AA386" s="9"/>
      <c r="AB386" s="9"/>
    </row>
    <row r="387" spans="1:28" x14ac:dyDescent="0.2">
      <c r="A387" s="7">
        <v>901</v>
      </c>
      <c r="B387" s="8">
        <f t="shared" ref="B387:B400" si="7">B386+1</f>
        <v>901</v>
      </c>
      <c r="C387" s="8" t="s">
        <v>29</v>
      </c>
      <c r="D387" s="8" t="s">
        <v>1002</v>
      </c>
      <c r="E387" s="16">
        <v>383.81670876499999</v>
      </c>
      <c r="F387" s="10" t="s">
        <v>202</v>
      </c>
      <c r="G387" s="17" t="s">
        <v>593</v>
      </c>
      <c r="H387" s="8">
        <v>-27.695098000000002</v>
      </c>
      <c r="I387" s="8">
        <v>29.136959000000001</v>
      </c>
      <c r="J387" s="8"/>
      <c r="K387" s="8"/>
      <c r="L387" s="8"/>
      <c r="M387" s="29" t="s">
        <v>591</v>
      </c>
      <c r="N387" s="9"/>
      <c r="O387" s="9"/>
      <c r="P387" s="4"/>
      <c r="Q387" s="4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</row>
    <row r="388" spans="1:28" x14ac:dyDescent="0.2">
      <c r="A388" s="7">
        <v>902</v>
      </c>
      <c r="B388" s="8">
        <f t="shared" si="7"/>
        <v>902</v>
      </c>
      <c r="C388" s="8" t="s">
        <v>29</v>
      </c>
      <c r="D388" s="8" t="s">
        <v>1003</v>
      </c>
      <c r="E388" s="16">
        <v>383.84610826299996</v>
      </c>
      <c r="F388" s="10" t="s">
        <v>202</v>
      </c>
      <c r="G388" s="17" t="s">
        <v>593</v>
      </c>
      <c r="H388" s="8">
        <v>-27.694832999999999</v>
      </c>
      <c r="I388" s="8">
        <v>29.136979</v>
      </c>
      <c r="J388" s="8"/>
      <c r="K388" s="8"/>
      <c r="L388" s="8"/>
      <c r="M388" s="29" t="s">
        <v>591</v>
      </c>
      <c r="N388" s="9"/>
      <c r="O388" s="9"/>
      <c r="P388" s="4"/>
      <c r="Q388" s="4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</row>
    <row r="389" spans="1:28" x14ac:dyDescent="0.2">
      <c r="A389" s="7">
        <v>903</v>
      </c>
      <c r="B389" s="8">
        <f t="shared" si="7"/>
        <v>903</v>
      </c>
      <c r="C389" s="8" t="s">
        <v>29</v>
      </c>
      <c r="D389" s="8" t="s">
        <v>1004</v>
      </c>
      <c r="E389" s="16">
        <v>384.79772504099998</v>
      </c>
      <c r="F389" s="10" t="s">
        <v>207</v>
      </c>
      <c r="G389" s="17" t="s">
        <v>593</v>
      </c>
      <c r="H389" s="8">
        <v>-27.686268999999999</v>
      </c>
      <c r="I389" s="8">
        <v>29.137664000000001</v>
      </c>
      <c r="J389" s="8"/>
      <c r="K389" s="8"/>
      <c r="L389" s="8"/>
      <c r="M389" s="29" t="s">
        <v>591</v>
      </c>
      <c r="N389" s="9"/>
      <c r="O389" s="9"/>
      <c r="P389" s="12" t="s">
        <v>33</v>
      </c>
      <c r="Q389" s="12" t="s">
        <v>33</v>
      </c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</row>
    <row r="390" spans="1:28" x14ac:dyDescent="0.2">
      <c r="A390" s="7">
        <v>904</v>
      </c>
      <c r="B390" s="8">
        <f t="shared" si="7"/>
        <v>904</v>
      </c>
      <c r="C390" s="8" t="s">
        <v>29</v>
      </c>
      <c r="D390" s="8" t="s">
        <v>1005</v>
      </c>
      <c r="E390" s="16">
        <v>384.906895749</v>
      </c>
      <c r="F390" s="10" t="s">
        <v>202</v>
      </c>
      <c r="G390" s="17" t="s">
        <v>593</v>
      </c>
      <c r="H390" s="8">
        <v>-27.685286000000001</v>
      </c>
      <c r="I390" s="8">
        <v>29.137741999999999</v>
      </c>
      <c r="J390" s="8"/>
      <c r="K390" s="8"/>
      <c r="L390" s="8"/>
      <c r="M390" s="29" t="s">
        <v>591</v>
      </c>
      <c r="N390" s="9"/>
      <c r="O390" s="9"/>
      <c r="P390" s="4"/>
      <c r="Q390" s="4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</row>
    <row r="391" spans="1:28" x14ac:dyDescent="0.2">
      <c r="A391" s="7">
        <v>905</v>
      </c>
      <c r="B391" s="8">
        <f t="shared" si="7"/>
        <v>905</v>
      </c>
      <c r="C391" s="8" t="s">
        <v>29</v>
      </c>
      <c r="D391" s="8" t="s">
        <v>1006</v>
      </c>
      <c r="E391" s="16">
        <v>385.13510768700002</v>
      </c>
      <c r="F391" s="10" t="s">
        <v>202</v>
      </c>
      <c r="G391" s="17" t="s">
        <v>593</v>
      </c>
      <c r="H391" s="8">
        <v>-27.683232</v>
      </c>
      <c r="I391" s="8">
        <v>29.137892000000001</v>
      </c>
      <c r="J391" s="8"/>
      <c r="K391" s="8"/>
      <c r="L391" s="8"/>
      <c r="M391" s="29" t="s">
        <v>1007</v>
      </c>
      <c r="N391" s="9"/>
      <c r="O391" s="9"/>
      <c r="P391" s="12" t="s">
        <v>33</v>
      </c>
      <c r="Q391" s="12" t="s">
        <v>33</v>
      </c>
      <c r="R391" s="9"/>
      <c r="S391" s="9"/>
      <c r="T391" s="13"/>
      <c r="U391" s="12" t="s">
        <v>33</v>
      </c>
      <c r="V391" s="9"/>
      <c r="W391" s="9"/>
      <c r="X391" s="9"/>
      <c r="Y391" s="9"/>
      <c r="Z391" s="9"/>
      <c r="AA391" s="9"/>
      <c r="AB391" s="9"/>
    </row>
    <row r="392" spans="1:28" x14ac:dyDescent="0.2">
      <c r="A392" s="7">
        <v>906</v>
      </c>
      <c r="B392" s="8">
        <f t="shared" si="7"/>
        <v>906</v>
      </c>
      <c r="C392" s="8" t="s">
        <v>29</v>
      </c>
      <c r="D392" s="8" t="s">
        <v>1008</v>
      </c>
      <c r="E392" s="16">
        <v>385.91052662599998</v>
      </c>
      <c r="F392" s="10" t="s">
        <v>202</v>
      </c>
      <c r="G392" s="17" t="s">
        <v>593</v>
      </c>
      <c r="H392" s="8">
        <v>-27.676428999999999</v>
      </c>
      <c r="I392" s="8">
        <v>29.136596000000001</v>
      </c>
      <c r="J392" s="8"/>
      <c r="K392" s="8"/>
      <c r="L392" s="8"/>
      <c r="M392" s="29" t="s">
        <v>591</v>
      </c>
      <c r="N392" s="9"/>
      <c r="O392" s="9"/>
      <c r="P392" s="12" t="s">
        <v>33</v>
      </c>
      <c r="Q392" s="12" t="s">
        <v>33</v>
      </c>
      <c r="R392" s="9"/>
      <c r="S392" s="9"/>
      <c r="T392" s="13"/>
      <c r="U392" s="12" t="s">
        <v>33</v>
      </c>
      <c r="V392" s="9"/>
      <c r="W392" s="9"/>
      <c r="X392" s="9"/>
      <c r="Y392" s="9"/>
      <c r="Z392" s="9"/>
      <c r="AA392" s="9"/>
      <c r="AB392" s="9"/>
    </row>
    <row r="393" spans="1:28" x14ac:dyDescent="0.2">
      <c r="A393" s="7">
        <v>907</v>
      </c>
      <c r="B393" s="8">
        <f t="shared" si="7"/>
        <v>907</v>
      </c>
      <c r="C393" s="8" t="s">
        <v>29</v>
      </c>
      <c r="D393" s="8" t="s">
        <v>1009</v>
      </c>
      <c r="E393" s="16">
        <v>386.45911187099995</v>
      </c>
      <c r="F393" s="10" t="s">
        <v>202</v>
      </c>
      <c r="G393" s="17" t="s">
        <v>593</v>
      </c>
      <c r="H393" s="8">
        <v>-27.67202</v>
      </c>
      <c r="I393" s="8">
        <v>29.134107</v>
      </c>
      <c r="J393" s="8"/>
      <c r="K393" s="8"/>
      <c r="L393" s="8"/>
      <c r="M393" s="29" t="s">
        <v>591</v>
      </c>
      <c r="N393" s="9"/>
      <c r="O393" s="9"/>
      <c r="P393" s="12" t="s">
        <v>33</v>
      </c>
      <c r="Q393" s="12" t="s">
        <v>33</v>
      </c>
      <c r="R393" s="9"/>
      <c r="S393" s="9"/>
      <c r="T393" s="13"/>
      <c r="U393" s="12" t="s">
        <v>33</v>
      </c>
      <c r="V393" s="9"/>
      <c r="W393" s="9"/>
      <c r="X393" s="9"/>
      <c r="Y393" s="9"/>
      <c r="Z393" s="9"/>
      <c r="AA393" s="9"/>
      <c r="AB393" s="9"/>
    </row>
    <row r="394" spans="1:28" x14ac:dyDescent="0.2">
      <c r="A394" s="7">
        <v>908</v>
      </c>
      <c r="B394" s="8">
        <f t="shared" si="7"/>
        <v>908</v>
      </c>
      <c r="C394" s="8" t="s">
        <v>29</v>
      </c>
      <c r="D394" s="8" t="s">
        <v>1010</v>
      </c>
      <c r="E394" s="16">
        <v>386.99939013800002</v>
      </c>
      <c r="F394" s="10" t="s">
        <v>202</v>
      </c>
      <c r="G394" s="17" t="s">
        <v>593</v>
      </c>
      <c r="H394" s="8">
        <v>-27.66778</v>
      </c>
      <c r="I394" s="8">
        <v>29.131599999999999</v>
      </c>
      <c r="J394" s="8"/>
      <c r="K394" s="8"/>
      <c r="L394" s="8"/>
      <c r="M394" s="29" t="s">
        <v>591</v>
      </c>
      <c r="N394" s="9"/>
      <c r="O394" s="9"/>
      <c r="P394" s="12" t="s">
        <v>33</v>
      </c>
      <c r="Q394" s="12" t="s">
        <v>33</v>
      </c>
      <c r="R394" s="9"/>
      <c r="S394" s="9"/>
      <c r="T394" s="13"/>
      <c r="U394" s="12" t="s">
        <v>33</v>
      </c>
      <c r="V394" s="9"/>
      <c r="W394" s="9"/>
      <c r="X394" s="9"/>
      <c r="Y394" s="9"/>
      <c r="Z394" s="9"/>
      <c r="AA394" s="9"/>
      <c r="AB394" s="9"/>
    </row>
    <row r="395" spans="1:28" x14ac:dyDescent="0.2">
      <c r="A395" s="7">
        <v>909</v>
      </c>
      <c r="B395" s="8">
        <f t="shared" si="7"/>
        <v>909</v>
      </c>
      <c r="C395" s="8" t="s">
        <v>29</v>
      </c>
      <c r="D395" s="8" t="s">
        <v>1011</v>
      </c>
      <c r="E395" s="16">
        <v>388.00711698200001</v>
      </c>
      <c r="F395" s="10" t="s">
        <v>202</v>
      </c>
      <c r="G395" s="17" t="s">
        <v>593</v>
      </c>
      <c r="H395" s="8">
        <v>-27.659454</v>
      </c>
      <c r="I395" s="8">
        <v>29.127953000000002</v>
      </c>
      <c r="J395" s="8"/>
      <c r="K395" s="8"/>
      <c r="L395" s="8"/>
      <c r="M395" s="29" t="s">
        <v>591</v>
      </c>
      <c r="N395" s="9"/>
      <c r="O395" s="9"/>
      <c r="P395" s="12" t="s">
        <v>33</v>
      </c>
      <c r="Q395" s="12" t="s">
        <v>33</v>
      </c>
      <c r="R395" s="9"/>
      <c r="S395" s="9"/>
      <c r="T395" s="13"/>
      <c r="U395" s="12" t="s">
        <v>33</v>
      </c>
      <c r="V395" s="9"/>
      <c r="W395" s="9"/>
      <c r="X395" s="9"/>
      <c r="Y395" s="9"/>
      <c r="Z395" s="9"/>
      <c r="AA395" s="9"/>
      <c r="AB395" s="9"/>
    </row>
    <row r="396" spans="1:28" x14ac:dyDescent="0.2">
      <c r="A396" s="7">
        <v>910</v>
      </c>
      <c r="B396" s="8">
        <f t="shared" si="7"/>
        <v>910</v>
      </c>
      <c r="C396" s="8" t="s">
        <v>29</v>
      </c>
      <c r="D396" s="8" t="s">
        <v>1012</v>
      </c>
      <c r="E396" s="16">
        <v>389.05561062699996</v>
      </c>
      <c r="F396" s="10" t="s">
        <v>202</v>
      </c>
      <c r="G396" s="17" t="s">
        <v>593</v>
      </c>
      <c r="H396" s="8">
        <v>-27.650919999999999</v>
      </c>
      <c r="I396" s="8">
        <v>29.124831</v>
      </c>
      <c r="J396" s="8"/>
      <c r="K396" s="8"/>
      <c r="L396" s="8"/>
      <c r="M396" s="29" t="s">
        <v>591</v>
      </c>
      <c r="N396" s="9"/>
      <c r="O396" s="9"/>
      <c r="P396" s="12" t="s">
        <v>33</v>
      </c>
      <c r="Q396" s="12" t="s">
        <v>33</v>
      </c>
      <c r="R396" s="9"/>
      <c r="S396" s="9"/>
      <c r="T396" s="13"/>
      <c r="U396" s="12" t="s">
        <v>33</v>
      </c>
      <c r="V396" s="9"/>
      <c r="W396" s="9"/>
      <c r="X396" s="9"/>
      <c r="Y396" s="9"/>
      <c r="Z396" s="9"/>
      <c r="AA396" s="9"/>
      <c r="AB396" s="9"/>
    </row>
    <row r="397" spans="1:28" x14ac:dyDescent="0.2">
      <c r="A397" s="7">
        <v>911</v>
      </c>
      <c r="B397" s="8">
        <f t="shared" si="7"/>
        <v>911</v>
      </c>
      <c r="C397" s="8" t="s">
        <v>29</v>
      </c>
      <c r="D397" s="8" t="s">
        <v>1013</v>
      </c>
      <c r="E397" s="16">
        <v>390.23380467200002</v>
      </c>
      <c r="F397" s="10" t="s">
        <v>207</v>
      </c>
      <c r="G397" s="17" t="s">
        <v>593</v>
      </c>
      <c r="H397" s="8">
        <v>-27.640319000000002</v>
      </c>
      <c r="I397" s="8">
        <v>29.124395</v>
      </c>
      <c r="J397" s="8"/>
      <c r="K397" s="8"/>
      <c r="L397" s="8"/>
      <c r="M397" s="29" t="s">
        <v>591</v>
      </c>
      <c r="N397" s="9"/>
      <c r="O397" s="9"/>
      <c r="P397" s="12" t="s">
        <v>33</v>
      </c>
      <c r="Q397" s="12" t="s">
        <v>33</v>
      </c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</row>
    <row r="398" spans="1:28" x14ac:dyDescent="0.2">
      <c r="A398" s="7">
        <v>912</v>
      </c>
      <c r="B398" s="8">
        <f t="shared" si="7"/>
        <v>912</v>
      </c>
      <c r="C398" s="8" t="s">
        <v>29</v>
      </c>
      <c r="D398" s="8" t="s">
        <v>1014</v>
      </c>
      <c r="E398" s="16">
        <v>390.25763480000001</v>
      </c>
      <c r="F398" s="10" t="s">
        <v>202</v>
      </c>
      <c r="G398" s="17" t="s">
        <v>593</v>
      </c>
      <c r="H398" s="8">
        <v>-27.640104000000001</v>
      </c>
      <c r="I398" s="8">
        <v>29.124396000000001</v>
      </c>
      <c r="J398" s="8"/>
      <c r="K398" s="8"/>
      <c r="L398" s="8"/>
      <c r="M398" s="29" t="s">
        <v>591</v>
      </c>
      <c r="N398" s="9"/>
      <c r="O398" s="9"/>
      <c r="P398" s="4"/>
      <c r="Q398" s="4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</row>
    <row r="399" spans="1:28" x14ac:dyDescent="0.2">
      <c r="A399" s="7">
        <v>913</v>
      </c>
      <c r="B399" s="8">
        <f t="shared" si="7"/>
        <v>913</v>
      </c>
      <c r="C399" s="8" t="s">
        <v>29</v>
      </c>
      <c r="D399" s="10" t="s">
        <v>1015</v>
      </c>
      <c r="E399" s="16">
        <v>390.36118971000002</v>
      </c>
      <c r="F399" s="10" t="s">
        <v>1016</v>
      </c>
      <c r="G399" s="17" t="s">
        <v>45</v>
      </c>
      <c r="H399" s="8">
        <v>-27.639171000000001</v>
      </c>
      <c r="I399" s="8">
        <v>29.124348999999999</v>
      </c>
      <c r="J399" s="8"/>
      <c r="K399" s="8"/>
      <c r="L399" s="8"/>
      <c r="M399" s="29" t="s">
        <v>591</v>
      </c>
      <c r="N399" s="9"/>
      <c r="O399" s="4"/>
      <c r="P399" s="12" t="s">
        <v>33</v>
      </c>
      <c r="Q399" s="9"/>
      <c r="R399" s="9"/>
      <c r="S399" s="9"/>
      <c r="T399" s="9"/>
      <c r="U399" s="9"/>
      <c r="V399" s="9"/>
      <c r="W399" s="9"/>
      <c r="X399" s="9"/>
      <c r="Y399" s="4"/>
      <c r="Z399" s="4"/>
      <c r="AA399" s="9"/>
      <c r="AB399" s="9"/>
    </row>
    <row r="400" spans="1:28" x14ac:dyDescent="0.2">
      <c r="A400" s="7">
        <v>914</v>
      </c>
      <c r="B400" s="8">
        <f t="shared" si="7"/>
        <v>914</v>
      </c>
      <c r="C400" s="8" t="s">
        <v>29</v>
      </c>
      <c r="D400" s="8" t="s">
        <v>1017</v>
      </c>
      <c r="E400" s="16">
        <v>390.45177111600003</v>
      </c>
      <c r="F400" s="10" t="s">
        <v>202</v>
      </c>
      <c r="G400" s="17" t="s">
        <v>593</v>
      </c>
      <c r="H400" s="8">
        <v>-27.638352999999999</v>
      </c>
      <c r="I400" s="8">
        <v>29.12433</v>
      </c>
      <c r="J400" s="8"/>
      <c r="K400" s="8"/>
      <c r="L400" s="8"/>
      <c r="M400" s="29" t="s">
        <v>591</v>
      </c>
      <c r="N400" s="9"/>
      <c r="O400" s="9"/>
      <c r="P400" s="4"/>
      <c r="Q400" s="4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</row>
    <row r="401" spans="1:28" x14ac:dyDescent="0.2">
      <c r="A401" s="7">
        <v>1190</v>
      </c>
      <c r="B401" s="30"/>
      <c r="C401" s="31"/>
      <c r="D401" s="32"/>
      <c r="E401" s="33"/>
      <c r="F401" s="34"/>
      <c r="G401" s="35" t="s">
        <v>864</v>
      </c>
      <c r="H401" s="36"/>
      <c r="I401" s="36"/>
      <c r="J401" s="36"/>
      <c r="K401" s="36"/>
      <c r="L401" s="36"/>
      <c r="M401" s="36"/>
      <c r="N401" s="37"/>
      <c r="O401" s="38">
        <f>COUNTA(O3:O400)</f>
        <v>1</v>
      </c>
      <c r="P401" s="38">
        <f>COUNTA(P3:P400)</f>
        <v>324</v>
      </c>
      <c r="Q401" s="38">
        <f>COUNTA(Q3:Q400)</f>
        <v>310</v>
      </c>
      <c r="R401" s="38">
        <f t="shared" ref="R401:U401" si="8">COUNTA(R3:R400)</f>
        <v>63</v>
      </c>
      <c r="S401" s="38">
        <f t="shared" si="8"/>
        <v>58</v>
      </c>
      <c r="T401" s="38">
        <f t="shared" si="8"/>
        <v>63</v>
      </c>
      <c r="U401" s="38">
        <f t="shared" si="8"/>
        <v>154</v>
      </c>
      <c r="V401" s="38">
        <f t="shared" ref="V401:AB401" si="9">COUNTA(V3:V400)</f>
        <v>57</v>
      </c>
      <c r="W401" s="38">
        <f t="shared" si="9"/>
        <v>0</v>
      </c>
      <c r="X401" s="38">
        <f t="shared" si="9"/>
        <v>1</v>
      </c>
      <c r="Y401" s="38">
        <f t="shared" si="9"/>
        <v>5</v>
      </c>
      <c r="Z401" s="38">
        <f t="shared" si="9"/>
        <v>5</v>
      </c>
      <c r="AA401" s="38">
        <f t="shared" si="9"/>
        <v>1</v>
      </c>
      <c r="AB401" s="38">
        <f t="shared" si="9"/>
        <v>0</v>
      </c>
    </row>
  </sheetData>
  <mergeCells count="1">
    <mergeCell ref="N1:AB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B278"/>
  <sheetViews>
    <sheetView tabSelected="1" workbookViewId="0">
      <pane ySplit="2" topLeftCell="A270" activePane="bottomLeft" state="frozen"/>
      <selection pane="bottomLeft" activeCell="Y2" sqref="Y1:Y1048576"/>
    </sheetView>
  </sheetViews>
  <sheetFormatPr defaultColWidth="9.140625" defaultRowHeight="12.75" outlineLevelCol="1" x14ac:dyDescent="0.2"/>
  <cols>
    <col min="1" max="1" width="5" style="1" customWidth="1" outlineLevel="1"/>
    <col min="2" max="2" width="5.28515625" style="2" bestFit="1" customWidth="1"/>
    <col min="3" max="3" width="5" style="1" bestFit="1" customWidth="1"/>
    <col min="4" max="4" width="14.7109375" style="2" bestFit="1" customWidth="1"/>
    <col min="5" max="5" width="8.140625" style="2" bestFit="1" customWidth="1"/>
    <col min="6" max="6" width="7" style="2" bestFit="1" customWidth="1"/>
    <col min="7" max="7" width="10.42578125" style="1" bestFit="1" customWidth="1"/>
    <col min="8" max="8" width="10.5703125" style="2" customWidth="1" outlineLevel="1"/>
    <col min="9" max="9" width="10" style="2" customWidth="1" outlineLevel="1"/>
    <col min="10" max="10" width="6.42578125" style="2" customWidth="1" outlineLevel="1"/>
    <col min="11" max="11" width="5.140625" style="2" customWidth="1" outlineLevel="1"/>
    <col min="12" max="12" width="5.28515625" style="2" customWidth="1" outlineLevel="1"/>
    <col min="13" max="13" width="32" style="3" customWidth="1" outlineLevel="1"/>
    <col min="14" max="14" width="5" style="2" customWidth="1" outlineLevel="1"/>
    <col min="15" max="15" width="3.28515625" style="2" bestFit="1" customWidth="1"/>
    <col min="16" max="17" width="4" style="2" bestFit="1" customWidth="1"/>
    <col min="18" max="20" width="3.28515625" style="2" bestFit="1" customWidth="1"/>
    <col min="21" max="22" width="5.7109375" style="2" bestFit="1" customWidth="1"/>
    <col min="23" max="24" width="8.140625" style="2" bestFit="1" customWidth="1"/>
    <col min="25" max="25" width="5.7109375" style="2" bestFit="1" customWidth="1"/>
    <col min="26" max="26" width="8.140625" style="2" bestFit="1" customWidth="1"/>
    <col min="27" max="28" width="3.28515625" style="2" bestFit="1" customWidth="1"/>
    <col min="29" max="16384" width="9.140625" style="1"/>
  </cols>
  <sheetData>
    <row r="1" spans="1:28" x14ac:dyDescent="0.2">
      <c r="N1" s="45" t="s">
        <v>0</v>
      </c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6"/>
    </row>
    <row r="2" spans="1:28" ht="101.25" x14ac:dyDescent="0.2">
      <c r="A2" s="4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6" t="s">
        <v>28</v>
      </c>
    </row>
    <row r="3" spans="1:28" x14ac:dyDescent="0.2">
      <c r="A3" s="7">
        <v>915</v>
      </c>
      <c r="B3" s="8">
        <f>'Annex A - Scope KP180 to KP390'!B400+1</f>
        <v>915</v>
      </c>
      <c r="C3" s="8" t="s">
        <v>29</v>
      </c>
      <c r="D3" s="8" t="s">
        <v>1308</v>
      </c>
      <c r="E3" s="16">
        <v>391.473792731</v>
      </c>
      <c r="F3" s="10" t="s">
        <v>202</v>
      </c>
      <c r="G3" s="17" t="s">
        <v>593</v>
      </c>
      <c r="H3" s="8">
        <v>-27.629159999999999</v>
      </c>
      <c r="I3" s="8">
        <v>29.125057000000002</v>
      </c>
      <c r="J3" s="8"/>
      <c r="K3" s="8"/>
      <c r="L3" s="8"/>
      <c r="M3" s="29" t="s">
        <v>591</v>
      </c>
      <c r="N3" s="9"/>
      <c r="O3" s="9"/>
      <c r="P3" s="12" t="s">
        <v>33</v>
      </c>
      <c r="Q3" s="12" t="s">
        <v>33</v>
      </c>
      <c r="R3" s="9"/>
      <c r="S3" s="9"/>
      <c r="T3" s="13"/>
      <c r="U3" s="12" t="s">
        <v>33</v>
      </c>
      <c r="V3" s="9"/>
      <c r="W3" s="9"/>
      <c r="X3" s="9"/>
      <c r="Y3" s="9"/>
      <c r="Z3" s="9"/>
      <c r="AA3" s="9"/>
      <c r="AB3" s="9"/>
    </row>
    <row r="4" spans="1:28" x14ac:dyDescent="0.2">
      <c r="A4" s="7">
        <v>916</v>
      </c>
      <c r="B4" s="8">
        <f t="shared" ref="B4:B67" si="0">B3+1</f>
        <v>916</v>
      </c>
      <c r="C4" s="8" t="s">
        <v>29</v>
      </c>
      <c r="D4" s="8" t="s">
        <v>1307</v>
      </c>
      <c r="E4" s="16">
        <v>391.92954914199998</v>
      </c>
      <c r="F4" s="10" t="s">
        <v>136</v>
      </c>
      <c r="G4" s="17" t="s">
        <v>593</v>
      </c>
      <c r="H4" s="8">
        <v>-27.625060999999999</v>
      </c>
      <c r="I4" s="8">
        <v>29.125422</v>
      </c>
      <c r="J4" s="8"/>
      <c r="K4" s="8"/>
      <c r="L4" s="8"/>
      <c r="M4" s="29" t="s">
        <v>591</v>
      </c>
      <c r="N4" s="9"/>
      <c r="O4" s="9"/>
      <c r="P4" s="12" t="s">
        <v>33</v>
      </c>
      <c r="Q4" s="12" t="s">
        <v>33</v>
      </c>
      <c r="R4" s="9"/>
      <c r="S4" s="9"/>
      <c r="T4" s="9"/>
      <c r="U4" s="9"/>
      <c r="V4" s="9"/>
      <c r="W4" s="9"/>
      <c r="X4" s="9"/>
      <c r="Y4" s="9"/>
      <c r="Z4" s="9"/>
      <c r="AA4" s="9"/>
      <c r="AB4" s="9"/>
    </row>
    <row r="5" spans="1:28" x14ac:dyDescent="0.2">
      <c r="A5" s="7">
        <v>917</v>
      </c>
      <c r="B5" s="8">
        <f t="shared" si="0"/>
        <v>917</v>
      </c>
      <c r="C5" s="8" t="s">
        <v>29</v>
      </c>
      <c r="D5" s="8" t="s">
        <v>1306</v>
      </c>
      <c r="E5" s="16">
        <v>394.181088053</v>
      </c>
      <c r="F5" s="10" t="s">
        <v>202</v>
      </c>
      <c r="G5" s="17" t="s">
        <v>593</v>
      </c>
      <c r="H5" s="8">
        <v>-27.604807999999998</v>
      </c>
      <c r="I5" s="8">
        <v>29.127205</v>
      </c>
      <c r="J5" s="8"/>
      <c r="K5" s="8"/>
      <c r="L5" s="8"/>
      <c r="M5" s="29" t="s">
        <v>591</v>
      </c>
      <c r="N5" s="9"/>
      <c r="O5" s="9"/>
      <c r="P5" s="12" t="s">
        <v>33</v>
      </c>
      <c r="Q5" s="12" t="s">
        <v>33</v>
      </c>
      <c r="R5" s="9"/>
      <c r="S5" s="9"/>
      <c r="T5" s="13"/>
      <c r="U5" s="12" t="s">
        <v>33</v>
      </c>
      <c r="V5" s="9"/>
      <c r="W5" s="9"/>
      <c r="X5" s="9"/>
      <c r="Y5" s="9"/>
      <c r="Z5" s="9"/>
      <c r="AA5" s="9"/>
      <c r="AB5" s="9"/>
    </row>
    <row r="6" spans="1:28" x14ac:dyDescent="0.2">
      <c r="A6" s="7">
        <v>918</v>
      </c>
      <c r="B6" s="8">
        <f t="shared" si="0"/>
        <v>918</v>
      </c>
      <c r="C6" s="8" t="s">
        <v>29</v>
      </c>
      <c r="D6" s="8" t="s">
        <v>1305</v>
      </c>
      <c r="E6" s="16">
        <v>394.90720507200001</v>
      </c>
      <c r="F6" s="10" t="s">
        <v>207</v>
      </c>
      <c r="G6" s="17" t="s">
        <v>593</v>
      </c>
      <c r="H6" s="8">
        <v>-27.598267</v>
      </c>
      <c r="I6" s="8">
        <v>29.127300999999999</v>
      </c>
      <c r="J6" s="8"/>
      <c r="K6" s="8"/>
      <c r="L6" s="8"/>
      <c r="M6" s="29" t="s">
        <v>591</v>
      </c>
      <c r="N6" s="9"/>
      <c r="O6" s="9"/>
      <c r="P6" s="12" t="s">
        <v>33</v>
      </c>
      <c r="Q6" s="12" t="s">
        <v>33</v>
      </c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x14ac:dyDescent="0.2">
      <c r="A7" s="7">
        <v>919</v>
      </c>
      <c r="B7" s="8">
        <f t="shared" si="0"/>
        <v>919</v>
      </c>
      <c r="C7" s="8" t="s">
        <v>29</v>
      </c>
      <c r="D7" s="8" t="s">
        <v>1304</v>
      </c>
      <c r="E7" s="16">
        <v>395.91753143</v>
      </c>
      <c r="F7" s="10" t="s">
        <v>202</v>
      </c>
      <c r="G7" s="17" t="s">
        <v>593</v>
      </c>
      <c r="H7" s="8">
        <v>-27.589162000000002</v>
      </c>
      <c r="I7" s="8">
        <v>29.126787</v>
      </c>
      <c r="J7" s="8"/>
      <c r="K7" s="8"/>
      <c r="L7" s="8"/>
      <c r="M7" s="29" t="s">
        <v>591</v>
      </c>
      <c r="N7" s="9"/>
      <c r="O7" s="9"/>
      <c r="P7" s="12" t="s">
        <v>33</v>
      </c>
      <c r="Q7" s="12" t="s">
        <v>33</v>
      </c>
      <c r="R7" s="9"/>
      <c r="S7" s="9"/>
      <c r="T7" s="13"/>
      <c r="U7" s="12" t="s">
        <v>33</v>
      </c>
      <c r="V7" s="9"/>
      <c r="W7" s="9"/>
      <c r="X7" s="9"/>
      <c r="Y7" s="9"/>
      <c r="Z7" s="9"/>
      <c r="AA7" s="9"/>
      <c r="AB7" s="9"/>
    </row>
    <row r="8" spans="1:28" x14ac:dyDescent="0.2">
      <c r="A8" s="7">
        <v>920</v>
      </c>
      <c r="B8" s="8">
        <f t="shared" si="0"/>
        <v>920</v>
      </c>
      <c r="C8" s="8" t="s">
        <v>29</v>
      </c>
      <c r="D8" s="8" t="s">
        <v>1303</v>
      </c>
      <c r="E8" s="16">
        <v>396.90110670300004</v>
      </c>
      <c r="F8" s="10" t="s">
        <v>202</v>
      </c>
      <c r="G8" s="17" t="s">
        <v>593</v>
      </c>
      <c r="H8" s="8">
        <v>-27.580296000000001</v>
      </c>
      <c r="I8" s="8">
        <v>29.126532999999998</v>
      </c>
      <c r="J8" s="8"/>
      <c r="K8" s="8"/>
      <c r="L8" s="8"/>
      <c r="M8" s="29" t="s">
        <v>591</v>
      </c>
      <c r="N8" s="9"/>
      <c r="O8" s="9"/>
      <c r="P8" s="12" t="s">
        <v>33</v>
      </c>
      <c r="Q8" s="12" t="s">
        <v>33</v>
      </c>
      <c r="R8" s="9"/>
      <c r="S8" s="9"/>
      <c r="T8" s="13"/>
      <c r="U8" s="12" t="s">
        <v>33</v>
      </c>
      <c r="V8" s="9"/>
      <c r="W8" s="9"/>
      <c r="X8" s="9"/>
      <c r="Y8" s="9"/>
      <c r="Z8" s="9"/>
      <c r="AA8" s="9"/>
      <c r="AB8" s="9"/>
    </row>
    <row r="9" spans="1:28" x14ac:dyDescent="0.2">
      <c r="A9" s="7">
        <v>921</v>
      </c>
      <c r="B9" s="8">
        <f t="shared" si="0"/>
        <v>921</v>
      </c>
      <c r="C9" s="8" t="s">
        <v>29</v>
      </c>
      <c r="D9" s="8" t="s">
        <v>1302</v>
      </c>
      <c r="E9" s="16">
        <v>397.90469023000003</v>
      </c>
      <c r="F9" s="10" t="s">
        <v>202</v>
      </c>
      <c r="G9" s="17" t="s">
        <v>593</v>
      </c>
      <c r="H9" s="8">
        <v>-27.571648</v>
      </c>
      <c r="I9" s="8">
        <v>29.129446999999999</v>
      </c>
      <c r="J9" s="8"/>
      <c r="K9" s="8"/>
      <c r="L9" s="8"/>
      <c r="M9" s="29" t="s">
        <v>591</v>
      </c>
      <c r="N9" s="9"/>
      <c r="O9" s="9"/>
      <c r="P9" s="12" t="s">
        <v>33</v>
      </c>
      <c r="Q9" s="12" t="s">
        <v>33</v>
      </c>
      <c r="R9" s="9"/>
      <c r="S9" s="9"/>
      <c r="T9" s="13"/>
      <c r="U9" s="12" t="s">
        <v>33</v>
      </c>
      <c r="V9" s="9"/>
      <c r="W9" s="9"/>
      <c r="X9" s="9"/>
      <c r="Y9" s="9"/>
      <c r="Z9" s="9"/>
      <c r="AA9" s="9"/>
      <c r="AB9" s="9"/>
    </row>
    <row r="10" spans="1:28" x14ac:dyDescent="0.2">
      <c r="A10" s="7">
        <v>922</v>
      </c>
      <c r="B10" s="8">
        <f t="shared" si="0"/>
        <v>922</v>
      </c>
      <c r="C10" s="8" t="s">
        <v>29</v>
      </c>
      <c r="D10" s="8" t="s">
        <v>1301</v>
      </c>
      <c r="E10" s="16">
        <v>398.00152889999998</v>
      </c>
      <c r="F10" s="10" t="s">
        <v>202</v>
      </c>
      <c r="G10" s="17" t="s">
        <v>593</v>
      </c>
      <c r="H10" s="8">
        <v>-27.570816000000001</v>
      </c>
      <c r="I10" s="8">
        <v>29.129745</v>
      </c>
      <c r="J10" s="8"/>
      <c r="K10" s="8"/>
      <c r="L10" s="8"/>
      <c r="M10" s="29" t="s">
        <v>591</v>
      </c>
      <c r="N10" s="9"/>
      <c r="O10" s="9"/>
      <c r="P10" s="12" t="s">
        <v>33</v>
      </c>
      <c r="Q10" s="12" t="s">
        <v>33</v>
      </c>
      <c r="R10" s="9"/>
      <c r="S10" s="9"/>
      <c r="T10" s="13"/>
      <c r="U10" s="12" t="s">
        <v>33</v>
      </c>
      <c r="V10" s="9"/>
      <c r="W10" s="9"/>
      <c r="X10" s="9"/>
      <c r="Y10" s="9"/>
      <c r="Z10" s="9"/>
      <c r="AA10" s="9"/>
      <c r="AB10" s="9"/>
    </row>
    <row r="11" spans="1:28" x14ac:dyDescent="0.2">
      <c r="A11" s="7">
        <v>923</v>
      </c>
      <c r="B11" s="8">
        <f t="shared" si="0"/>
        <v>923</v>
      </c>
      <c r="C11" s="8" t="s">
        <v>29</v>
      </c>
      <c r="D11" s="8" t="s">
        <v>1300</v>
      </c>
      <c r="E11" s="16">
        <v>398.90208626499998</v>
      </c>
      <c r="F11" s="10" t="s">
        <v>202</v>
      </c>
      <c r="G11" s="17" t="s">
        <v>593</v>
      </c>
      <c r="H11" s="8">
        <v>-27.563075000000001</v>
      </c>
      <c r="I11" s="8">
        <v>29.132518000000001</v>
      </c>
      <c r="J11" s="8"/>
      <c r="K11" s="8"/>
      <c r="L11" s="8"/>
      <c r="M11" s="29" t="s">
        <v>591</v>
      </c>
      <c r="N11" s="9"/>
      <c r="O11" s="9"/>
      <c r="P11" s="12" t="s">
        <v>33</v>
      </c>
      <c r="Q11" s="12" t="s">
        <v>33</v>
      </c>
      <c r="R11" s="9"/>
      <c r="S11" s="9"/>
      <c r="T11" s="13"/>
      <c r="U11" s="12" t="s">
        <v>33</v>
      </c>
      <c r="V11" s="9"/>
      <c r="W11" s="9"/>
      <c r="X11" s="9"/>
      <c r="Y11" s="9"/>
      <c r="Z11" s="9"/>
      <c r="AA11" s="9"/>
      <c r="AB11" s="9"/>
    </row>
    <row r="12" spans="1:28" x14ac:dyDescent="0.2">
      <c r="A12" s="7">
        <v>924</v>
      </c>
      <c r="B12" s="8">
        <f t="shared" si="0"/>
        <v>924</v>
      </c>
      <c r="C12" s="8" t="s">
        <v>29</v>
      </c>
      <c r="D12" s="8" t="s">
        <v>1299</v>
      </c>
      <c r="E12" s="16"/>
      <c r="F12" s="10"/>
      <c r="G12" s="17" t="s">
        <v>593</v>
      </c>
      <c r="H12" s="8"/>
      <c r="I12" s="8"/>
      <c r="J12" s="8"/>
      <c r="K12" s="8"/>
      <c r="L12" s="8"/>
      <c r="M12" s="2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4"/>
      <c r="Z12" s="4"/>
      <c r="AA12" s="9"/>
      <c r="AB12" s="9"/>
    </row>
    <row r="13" spans="1:28" x14ac:dyDescent="0.2">
      <c r="A13" s="7">
        <v>925</v>
      </c>
      <c r="B13" s="8">
        <f t="shared" si="0"/>
        <v>925</v>
      </c>
      <c r="C13" s="8" t="s">
        <v>29</v>
      </c>
      <c r="D13" s="8" t="s">
        <v>1298</v>
      </c>
      <c r="E13" s="16">
        <v>399.88447134300003</v>
      </c>
      <c r="F13" s="10" t="s">
        <v>207</v>
      </c>
      <c r="G13" s="17" t="s">
        <v>593</v>
      </c>
      <c r="H13" s="8">
        <v>-27.554701000000001</v>
      </c>
      <c r="I13" s="8">
        <v>29.135728</v>
      </c>
      <c r="J13" s="8"/>
      <c r="K13" s="8"/>
      <c r="L13" s="8"/>
      <c r="M13" s="29" t="s">
        <v>591</v>
      </c>
      <c r="N13" s="9"/>
      <c r="O13" s="9"/>
      <c r="P13" s="12" t="s">
        <v>33</v>
      </c>
      <c r="Q13" s="12" t="s">
        <v>33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</row>
    <row r="14" spans="1:28" x14ac:dyDescent="0.2">
      <c r="A14" s="7">
        <v>926</v>
      </c>
      <c r="B14" s="8">
        <f t="shared" si="0"/>
        <v>926</v>
      </c>
      <c r="C14" s="8" t="s">
        <v>29</v>
      </c>
      <c r="D14" s="8" t="s">
        <v>1297</v>
      </c>
      <c r="E14" s="16">
        <v>401.00456742899996</v>
      </c>
      <c r="F14" s="10" t="s">
        <v>202</v>
      </c>
      <c r="G14" s="17" t="s">
        <v>593</v>
      </c>
      <c r="H14" s="8">
        <v>-27.544882000000001</v>
      </c>
      <c r="I14" s="8">
        <v>29.138252000000001</v>
      </c>
      <c r="J14" s="8"/>
      <c r="K14" s="8"/>
      <c r="L14" s="8"/>
      <c r="M14" s="29" t="s">
        <v>591</v>
      </c>
      <c r="N14" s="9"/>
      <c r="O14" s="9"/>
      <c r="P14" s="12" t="s">
        <v>33</v>
      </c>
      <c r="Q14" s="12" t="s">
        <v>33</v>
      </c>
      <c r="R14" s="9"/>
      <c r="S14" s="9"/>
      <c r="T14" s="13"/>
      <c r="U14" s="12" t="s">
        <v>33</v>
      </c>
      <c r="V14" s="9"/>
      <c r="W14" s="9"/>
      <c r="X14" s="9"/>
      <c r="Y14" s="9"/>
      <c r="Z14" s="9"/>
      <c r="AA14" s="9"/>
      <c r="AB14" s="9"/>
    </row>
    <row r="15" spans="1:28" x14ac:dyDescent="0.2">
      <c r="A15" s="7">
        <v>927</v>
      </c>
      <c r="B15" s="8">
        <f t="shared" si="0"/>
        <v>927</v>
      </c>
      <c r="C15" s="8" t="s">
        <v>29</v>
      </c>
      <c r="D15" s="8" t="s">
        <v>1296</v>
      </c>
      <c r="E15" s="16">
        <v>401.76397985300002</v>
      </c>
      <c r="F15" s="10" t="s">
        <v>202</v>
      </c>
      <c r="G15" s="17" t="s">
        <v>590</v>
      </c>
      <c r="H15" s="8">
        <v>-27.538208000000001</v>
      </c>
      <c r="I15" s="8">
        <v>29.138152000000002</v>
      </c>
      <c r="J15" s="8"/>
      <c r="K15" s="8"/>
      <c r="L15" s="8"/>
      <c r="M15" s="29" t="s">
        <v>697</v>
      </c>
      <c r="N15" s="9"/>
      <c r="O15" s="9"/>
      <c r="P15" s="4"/>
      <c r="Q15" s="4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  <row r="16" spans="1:28" x14ac:dyDescent="0.2">
      <c r="A16" s="7">
        <v>928</v>
      </c>
      <c r="B16" s="8">
        <f t="shared" si="0"/>
        <v>928</v>
      </c>
      <c r="C16" s="8" t="s">
        <v>29</v>
      </c>
      <c r="D16" s="8" t="s">
        <v>1295</v>
      </c>
      <c r="E16" s="16">
        <v>401.916628129</v>
      </c>
      <c r="F16" s="10" t="s">
        <v>202</v>
      </c>
      <c r="G16" s="17" t="s">
        <v>593</v>
      </c>
      <c r="H16" s="8">
        <v>-27.536937999999999</v>
      </c>
      <c r="I16" s="8">
        <v>29.137554000000002</v>
      </c>
      <c r="J16" s="8"/>
      <c r="K16" s="8"/>
      <c r="L16" s="8"/>
      <c r="M16" s="29" t="s">
        <v>591</v>
      </c>
      <c r="N16" s="9"/>
      <c r="O16" s="9"/>
      <c r="P16" s="4"/>
      <c r="Q16" s="4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spans="1:28" x14ac:dyDescent="0.2">
      <c r="A17" s="7">
        <v>929</v>
      </c>
      <c r="B17" s="8">
        <f t="shared" si="0"/>
        <v>929</v>
      </c>
      <c r="C17" s="8" t="s">
        <v>29</v>
      </c>
      <c r="D17" s="8" t="s">
        <v>1294</v>
      </c>
      <c r="E17" s="16">
        <v>401.96312605199995</v>
      </c>
      <c r="F17" s="10" t="s">
        <v>202</v>
      </c>
      <c r="G17" s="17" t="s">
        <v>593</v>
      </c>
      <c r="H17" s="8">
        <v>-27.536555</v>
      </c>
      <c r="I17" s="8">
        <v>29.137360999999999</v>
      </c>
      <c r="J17" s="8"/>
      <c r="K17" s="8"/>
      <c r="L17" s="8"/>
      <c r="M17" s="29" t="s">
        <v>591</v>
      </c>
      <c r="N17" s="9"/>
      <c r="O17" s="9"/>
      <c r="P17" s="12" t="s">
        <v>33</v>
      </c>
      <c r="Q17" s="12" t="s">
        <v>33</v>
      </c>
      <c r="R17" s="9"/>
      <c r="S17" s="9"/>
      <c r="T17" s="13"/>
      <c r="U17" s="12" t="s">
        <v>33</v>
      </c>
      <c r="V17" s="9"/>
      <c r="W17" s="9"/>
      <c r="X17" s="9"/>
      <c r="Y17" s="9"/>
      <c r="Z17" s="9"/>
      <c r="AA17" s="9"/>
      <c r="AB17" s="9"/>
    </row>
    <row r="18" spans="1:28" x14ac:dyDescent="0.2">
      <c r="A18" s="7">
        <v>930</v>
      </c>
      <c r="B18" s="8">
        <f t="shared" si="0"/>
        <v>930</v>
      </c>
      <c r="C18" s="8" t="s">
        <v>29</v>
      </c>
      <c r="D18" s="8" t="s">
        <v>1293</v>
      </c>
      <c r="E18" s="16">
        <v>402.84390528599999</v>
      </c>
      <c r="F18" s="10" t="s">
        <v>202</v>
      </c>
      <c r="G18" s="17"/>
      <c r="H18" s="8">
        <v>-27.529107</v>
      </c>
      <c r="I18" s="8">
        <v>29.134468999999999</v>
      </c>
      <c r="J18" s="8"/>
      <c r="K18" s="8"/>
      <c r="L18" s="8"/>
      <c r="M18" s="29" t="s">
        <v>697</v>
      </c>
      <c r="N18" s="9"/>
      <c r="O18" s="9"/>
      <c r="P18" s="12" t="s">
        <v>33</v>
      </c>
      <c r="Q18" s="12" t="s">
        <v>33</v>
      </c>
      <c r="R18" s="9"/>
      <c r="S18" s="9"/>
      <c r="T18" s="13"/>
      <c r="U18" s="12" t="s">
        <v>33</v>
      </c>
      <c r="V18" s="9"/>
      <c r="W18" s="9"/>
      <c r="X18" s="9"/>
      <c r="Y18" s="9"/>
      <c r="Z18" s="9"/>
      <c r="AA18" s="9"/>
      <c r="AB18" s="9"/>
    </row>
    <row r="19" spans="1:28" x14ac:dyDescent="0.2">
      <c r="A19" s="7">
        <v>931</v>
      </c>
      <c r="B19" s="8">
        <f t="shared" si="0"/>
        <v>931</v>
      </c>
      <c r="C19" s="8" t="s">
        <v>29</v>
      </c>
      <c r="D19" s="8" t="s">
        <v>1292</v>
      </c>
      <c r="E19" s="16">
        <v>403.91845710699999</v>
      </c>
      <c r="F19" s="10" t="s">
        <v>202</v>
      </c>
      <c r="G19" s="17" t="s">
        <v>593</v>
      </c>
      <c r="H19" s="8">
        <v>-27.519539999999999</v>
      </c>
      <c r="I19" s="8">
        <v>29.132712999999999</v>
      </c>
      <c r="J19" s="8"/>
      <c r="K19" s="8"/>
      <c r="L19" s="8"/>
      <c r="M19" s="29" t="s">
        <v>591</v>
      </c>
      <c r="N19" s="9"/>
      <c r="O19" s="9"/>
      <c r="P19" s="12" t="s">
        <v>33</v>
      </c>
      <c r="Q19" s="12" t="s">
        <v>33</v>
      </c>
      <c r="R19" s="9"/>
      <c r="S19" s="9"/>
      <c r="T19" s="13"/>
      <c r="U19" s="12" t="s">
        <v>33</v>
      </c>
      <c r="V19" s="9"/>
      <c r="W19" s="9"/>
      <c r="X19" s="9"/>
      <c r="Y19" s="9"/>
      <c r="Z19" s="9"/>
      <c r="AA19" s="9"/>
      <c r="AB19" s="9"/>
    </row>
    <row r="20" spans="1:28" x14ac:dyDescent="0.2">
      <c r="A20" s="7">
        <v>932</v>
      </c>
      <c r="B20" s="8">
        <f t="shared" si="0"/>
        <v>932</v>
      </c>
      <c r="C20" s="8" t="s">
        <v>29</v>
      </c>
      <c r="D20" s="8" t="s">
        <v>1291</v>
      </c>
      <c r="E20" s="16">
        <v>404.55774587899998</v>
      </c>
      <c r="F20" s="10" t="s">
        <v>202</v>
      </c>
      <c r="G20" s="17" t="s">
        <v>593</v>
      </c>
      <c r="H20" s="8">
        <v>-27.514073</v>
      </c>
      <c r="I20" s="8">
        <v>29.131896000000001</v>
      </c>
      <c r="J20" s="8"/>
      <c r="K20" s="8"/>
      <c r="L20" s="8"/>
      <c r="M20" s="29" t="s">
        <v>591</v>
      </c>
      <c r="N20" s="9"/>
      <c r="O20" s="9"/>
      <c r="P20" s="4"/>
      <c r="Q20" s="4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</row>
    <row r="21" spans="1:28" x14ac:dyDescent="0.2">
      <c r="A21" s="7">
        <v>933</v>
      </c>
      <c r="B21" s="8">
        <f t="shared" si="0"/>
        <v>933</v>
      </c>
      <c r="C21" s="8" t="s">
        <v>29</v>
      </c>
      <c r="D21" s="8" t="s">
        <v>1290</v>
      </c>
      <c r="E21" s="16">
        <v>404.60904341200001</v>
      </c>
      <c r="F21" s="10" t="s">
        <v>207</v>
      </c>
      <c r="G21" s="17" t="s">
        <v>593</v>
      </c>
      <c r="H21" s="8">
        <v>-27.513705000000002</v>
      </c>
      <c r="I21" s="8">
        <v>29.13158</v>
      </c>
      <c r="J21" s="8"/>
      <c r="K21" s="8"/>
      <c r="L21" s="8"/>
      <c r="M21" s="29" t="s">
        <v>1289</v>
      </c>
      <c r="N21" s="9"/>
      <c r="O21" s="9"/>
      <c r="P21" s="12" t="s">
        <v>33</v>
      </c>
      <c r="Q21" s="12" t="s">
        <v>33</v>
      </c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</row>
    <row r="22" spans="1:28" x14ac:dyDescent="0.2">
      <c r="A22" s="7">
        <v>934</v>
      </c>
      <c r="B22" s="8">
        <f t="shared" si="0"/>
        <v>934</v>
      </c>
      <c r="C22" s="8" t="s">
        <v>29</v>
      </c>
      <c r="D22" s="8" t="s">
        <v>1288</v>
      </c>
      <c r="E22" s="16">
        <v>405.834</v>
      </c>
      <c r="F22" s="10" t="s">
        <v>202</v>
      </c>
      <c r="G22" s="17" t="s">
        <v>593</v>
      </c>
      <c r="H22" s="8">
        <v>-27.502742000000001</v>
      </c>
      <c r="I22" s="8">
        <v>29.131636</v>
      </c>
      <c r="J22" s="8"/>
      <c r="K22" s="8"/>
      <c r="L22" s="8"/>
      <c r="M22" s="29" t="s">
        <v>1287</v>
      </c>
      <c r="N22" s="9"/>
      <c r="O22" s="9"/>
      <c r="P22" s="4"/>
      <c r="Q22" s="4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spans="1:28" x14ac:dyDescent="0.2">
      <c r="A23" s="7">
        <v>935</v>
      </c>
      <c r="B23" s="8">
        <f t="shared" si="0"/>
        <v>935</v>
      </c>
      <c r="C23" s="8" t="s">
        <v>29</v>
      </c>
      <c r="D23" s="8" t="s">
        <v>1286</v>
      </c>
      <c r="E23" s="16">
        <v>405.92667142600004</v>
      </c>
      <c r="F23" s="10" t="s">
        <v>202</v>
      </c>
      <c r="G23" s="17" t="s">
        <v>593</v>
      </c>
      <c r="H23" s="8">
        <v>-27.501908</v>
      </c>
      <c r="I23" s="8">
        <v>29.131684</v>
      </c>
      <c r="J23" s="8"/>
      <c r="K23" s="8"/>
      <c r="L23" s="8"/>
      <c r="M23" s="29" t="s">
        <v>591</v>
      </c>
      <c r="N23" s="9"/>
      <c r="O23" s="9"/>
      <c r="P23" s="12" t="s">
        <v>33</v>
      </c>
      <c r="Q23" s="12" t="s">
        <v>33</v>
      </c>
      <c r="R23" s="9"/>
      <c r="S23" s="9"/>
      <c r="T23" s="13"/>
      <c r="U23" s="12" t="s">
        <v>33</v>
      </c>
      <c r="V23" s="9"/>
      <c r="W23" s="9"/>
      <c r="X23" s="9"/>
      <c r="Y23" s="9"/>
      <c r="Z23" s="9"/>
      <c r="AA23" s="9"/>
      <c r="AB23" s="9"/>
    </row>
    <row r="24" spans="1:28" x14ac:dyDescent="0.2">
      <c r="A24" s="7">
        <v>936</v>
      </c>
      <c r="B24" s="8">
        <f t="shared" si="0"/>
        <v>936</v>
      </c>
      <c r="C24" s="8" t="s">
        <v>29</v>
      </c>
      <c r="D24" s="8" t="s">
        <v>1285</v>
      </c>
      <c r="E24" s="16">
        <v>407.17337294099997</v>
      </c>
      <c r="F24" s="10" t="s">
        <v>202</v>
      </c>
      <c r="G24" s="17" t="s">
        <v>593</v>
      </c>
      <c r="H24" s="8">
        <v>-27.490679</v>
      </c>
      <c r="I24" s="8">
        <v>29.132372</v>
      </c>
      <c r="J24" s="8"/>
      <c r="K24" s="8"/>
      <c r="L24" s="8"/>
      <c r="M24" s="29" t="s">
        <v>1284</v>
      </c>
      <c r="N24" s="9"/>
      <c r="O24" s="9"/>
      <c r="P24" s="12" t="s">
        <v>33</v>
      </c>
      <c r="Q24" s="12" t="s">
        <v>33</v>
      </c>
      <c r="R24" s="9"/>
      <c r="S24" s="9"/>
      <c r="T24" s="13"/>
      <c r="U24" s="12" t="s">
        <v>33</v>
      </c>
      <c r="V24" s="9"/>
      <c r="W24" s="9"/>
      <c r="X24" s="9"/>
      <c r="Y24" s="9"/>
      <c r="Z24" s="9"/>
      <c r="AA24" s="9"/>
      <c r="AB24" s="9"/>
    </row>
    <row r="25" spans="1:28" x14ac:dyDescent="0.2">
      <c r="A25" s="7">
        <v>937</v>
      </c>
      <c r="B25" s="8">
        <f t="shared" si="0"/>
        <v>937</v>
      </c>
      <c r="C25" s="8" t="s">
        <v>29</v>
      </c>
      <c r="D25" s="8" t="s">
        <v>1283</v>
      </c>
      <c r="E25" s="16">
        <v>408.06303377899997</v>
      </c>
      <c r="F25" s="10" t="s">
        <v>202</v>
      </c>
      <c r="G25" s="17" t="s">
        <v>593</v>
      </c>
      <c r="H25" s="8">
        <v>-27.482721999999999</v>
      </c>
      <c r="I25" s="8">
        <v>29.133514999999999</v>
      </c>
      <c r="J25" s="8"/>
      <c r="K25" s="8"/>
      <c r="L25" s="8"/>
      <c r="M25" s="29" t="s">
        <v>591</v>
      </c>
      <c r="N25" s="9"/>
      <c r="O25" s="9"/>
      <c r="P25" s="12" t="s">
        <v>33</v>
      </c>
      <c r="Q25" s="12" t="s">
        <v>33</v>
      </c>
      <c r="R25" s="9"/>
      <c r="S25" s="9"/>
      <c r="T25" s="13"/>
      <c r="U25" s="12" t="s">
        <v>33</v>
      </c>
      <c r="V25" s="9"/>
      <c r="W25" s="9"/>
      <c r="X25" s="9"/>
      <c r="Y25" s="9"/>
      <c r="Z25" s="9"/>
      <c r="AA25" s="9"/>
      <c r="AB25" s="9"/>
    </row>
    <row r="26" spans="1:28" x14ac:dyDescent="0.2">
      <c r="A26" s="7">
        <v>938</v>
      </c>
      <c r="B26" s="8">
        <f t="shared" si="0"/>
        <v>938</v>
      </c>
      <c r="C26" s="8" t="s">
        <v>29</v>
      </c>
      <c r="D26" s="10" t="s">
        <v>1282</v>
      </c>
      <c r="E26" s="16">
        <v>408.78724262200001</v>
      </c>
      <c r="F26" s="10" t="s">
        <v>1281</v>
      </c>
      <c r="G26" s="17" t="s">
        <v>45</v>
      </c>
      <c r="H26" s="8">
        <v>-27.476253</v>
      </c>
      <c r="I26" s="8">
        <v>29.134547000000001</v>
      </c>
      <c r="J26" s="8"/>
      <c r="K26" s="8"/>
      <c r="L26" s="8"/>
      <c r="M26" s="29" t="s">
        <v>591</v>
      </c>
      <c r="N26" s="9"/>
      <c r="O26" s="4"/>
      <c r="P26" s="12" t="s">
        <v>33</v>
      </c>
      <c r="Q26" s="9"/>
      <c r="R26" s="9"/>
      <c r="S26" s="9"/>
      <c r="T26" s="9"/>
      <c r="U26" s="9"/>
      <c r="V26" s="9"/>
      <c r="W26" s="9"/>
      <c r="X26" s="9"/>
      <c r="Y26" s="4"/>
      <c r="Z26" s="4"/>
      <c r="AA26" s="9"/>
      <c r="AB26" s="9"/>
    </row>
    <row r="27" spans="1:28" x14ac:dyDescent="0.2">
      <c r="A27" s="7">
        <v>939</v>
      </c>
      <c r="B27" s="8">
        <f t="shared" si="0"/>
        <v>939</v>
      </c>
      <c r="C27" s="8" t="s">
        <v>29</v>
      </c>
      <c r="D27" s="8" t="s">
        <v>1280</v>
      </c>
      <c r="E27" s="16">
        <v>409.04866586399999</v>
      </c>
      <c r="F27" s="10" t="s">
        <v>202</v>
      </c>
      <c r="G27" s="17" t="s">
        <v>593</v>
      </c>
      <c r="H27" s="8">
        <v>-27.474060000000001</v>
      </c>
      <c r="I27" s="8">
        <v>29.135339999999999</v>
      </c>
      <c r="J27" s="8"/>
      <c r="K27" s="8"/>
      <c r="L27" s="8"/>
      <c r="M27" s="29" t="s">
        <v>591</v>
      </c>
      <c r="N27" s="9"/>
      <c r="O27" s="9"/>
      <c r="P27" s="12" t="s">
        <v>33</v>
      </c>
      <c r="Q27" s="12" t="s">
        <v>33</v>
      </c>
      <c r="R27" s="9"/>
      <c r="S27" s="9"/>
      <c r="T27" s="13"/>
      <c r="U27" s="12" t="s">
        <v>33</v>
      </c>
      <c r="V27" s="9"/>
      <c r="W27" s="9"/>
      <c r="X27" s="9"/>
      <c r="Y27" s="9"/>
      <c r="Z27" s="9"/>
      <c r="AA27" s="9"/>
      <c r="AB27" s="9"/>
    </row>
    <row r="28" spans="1:28" x14ac:dyDescent="0.2">
      <c r="A28" s="7">
        <v>940</v>
      </c>
      <c r="B28" s="8">
        <f t="shared" si="0"/>
        <v>940</v>
      </c>
      <c r="C28" s="8" t="s">
        <v>29</v>
      </c>
      <c r="D28" s="8" t="s">
        <v>1279</v>
      </c>
      <c r="E28" s="16">
        <v>409.82352928</v>
      </c>
      <c r="F28" s="10" t="s">
        <v>136</v>
      </c>
      <c r="G28" s="17" t="s">
        <v>593</v>
      </c>
      <c r="H28" s="8">
        <v>-27.467445000000001</v>
      </c>
      <c r="I28" s="8">
        <v>29.137359</v>
      </c>
      <c r="J28" s="8"/>
      <c r="K28" s="8"/>
      <c r="L28" s="8"/>
      <c r="M28" s="29" t="s">
        <v>591</v>
      </c>
      <c r="N28" s="9"/>
      <c r="O28" s="9"/>
      <c r="P28" s="12" t="s">
        <v>33</v>
      </c>
      <c r="Q28" s="12" t="s">
        <v>33</v>
      </c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</row>
    <row r="29" spans="1:28" x14ac:dyDescent="0.2">
      <c r="A29" s="7">
        <v>941</v>
      </c>
      <c r="B29" s="8">
        <f t="shared" si="0"/>
        <v>941</v>
      </c>
      <c r="C29" s="8" t="s">
        <v>29</v>
      </c>
      <c r="D29" s="8" t="s">
        <v>1278</v>
      </c>
      <c r="E29" s="16">
        <v>410.58647320299997</v>
      </c>
      <c r="F29" s="10" t="s">
        <v>202</v>
      </c>
      <c r="G29" s="17" t="s">
        <v>593</v>
      </c>
      <c r="H29" s="8">
        <v>-27.46067</v>
      </c>
      <c r="I29" s="8">
        <v>29.138691000000001</v>
      </c>
      <c r="J29" s="8"/>
      <c r="K29" s="8"/>
      <c r="L29" s="8"/>
      <c r="M29" s="29" t="s">
        <v>591</v>
      </c>
      <c r="N29" s="9"/>
      <c r="O29" s="9"/>
      <c r="P29" s="9"/>
      <c r="Q29" s="4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</row>
    <row r="30" spans="1:28" x14ac:dyDescent="0.2">
      <c r="A30" s="7">
        <v>942</v>
      </c>
      <c r="B30" s="8">
        <f t="shared" si="0"/>
        <v>942</v>
      </c>
      <c r="C30" s="8" t="s">
        <v>29</v>
      </c>
      <c r="D30" s="8" t="s">
        <v>1277</v>
      </c>
      <c r="E30" s="16">
        <v>410.63950014199997</v>
      </c>
      <c r="F30" s="10" t="s">
        <v>207</v>
      </c>
      <c r="G30" s="17" t="s">
        <v>593</v>
      </c>
      <c r="H30" s="8">
        <v>-27.460198999999999</v>
      </c>
      <c r="I30" s="8">
        <v>29.138753999999999</v>
      </c>
      <c r="J30" s="8"/>
      <c r="K30" s="8"/>
      <c r="L30" s="8"/>
      <c r="M30" s="29" t="s">
        <v>591</v>
      </c>
      <c r="N30" s="9"/>
      <c r="O30" s="9"/>
      <c r="P30" s="12" t="s">
        <v>33</v>
      </c>
      <c r="Q30" s="12" t="s">
        <v>33</v>
      </c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</row>
    <row r="31" spans="1:28" x14ac:dyDescent="0.2">
      <c r="A31" s="7">
        <v>943</v>
      </c>
      <c r="B31" s="8">
        <f t="shared" si="0"/>
        <v>943</v>
      </c>
      <c r="C31" s="8" t="s">
        <v>29</v>
      </c>
      <c r="D31" s="8" t="s">
        <v>1276</v>
      </c>
      <c r="E31" s="16">
        <v>411.65337954199998</v>
      </c>
      <c r="F31" s="10" t="s">
        <v>202</v>
      </c>
      <c r="G31" s="17" t="s">
        <v>593</v>
      </c>
      <c r="H31" s="8">
        <v>-27.451523999999999</v>
      </c>
      <c r="I31" s="8">
        <v>29.141999999999999</v>
      </c>
      <c r="J31" s="8"/>
      <c r="K31" s="8"/>
      <c r="L31" s="8"/>
      <c r="M31" s="29" t="s">
        <v>591</v>
      </c>
      <c r="N31" s="9"/>
      <c r="O31" s="9"/>
      <c r="P31" s="12" t="s">
        <v>33</v>
      </c>
      <c r="Q31" s="12" t="s">
        <v>33</v>
      </c>
      <c r="R31" s="9"/>
      <c r="S31" s="9"/>
      <c r="T31" s="13"/>
      <c r="U31" s="12" t="s">
        <v>33</v>
      </c>
      <c r="V31" s="9"/>
      <c r="W31" s="9"/>
      <c r="X31" s="9"/>
      <c r="Y31" s="9"/>
      <c r="Z31" s="9"/>
      <c r="AA31" s="9"/>
      <c r="AB31" s="9"/>
    </row>
    <row r="32" spans="1:28" x14ac:dyDescent="0.2">
      <c r="A32" s="7">
        <v>944</v>
      </c>
      <c r="B32" s="8">
        <f t="shared" si="0"/>
        <v>944</v>
      </c>
      <c r="C32" s="8" t="s">
        <v>29</v>
      </c>
      <c r="D32" s="8" t="s">
        <v>1275</v>
      </c>
      <c r="E32" s="16">
        <v>412.15196412800003</v>
      </c>
      <c r="F32" s="10" t="s">
        <v>202</v>
      </c>
      <c r="G32" s="17" t="s">
        <v>590</v>
      </c>
      <c r="H32" s="8">
        <v>-27.447213999999999</v>
      </c>
      <c r="I32" s="8">
        <v>29.143428</v>
      </c>
      <c r="J32" s="8"/>
      <c r="K32" s="8"/>
      <c r="L32" s="8"/>
      <c r="M32" s="29" t="s">
        <v>1274</v>
      </c>
      <c r="N32" s="9"/>
      <c r="O32" s="9"/>
      <c r="P32" s="12" t="s">
        <v>33</v>
      </c>
      <c r="Q32" s="12" t="s">
        <v>33</v>
      </c>
      <c r="R32" s="9"/>
      <c r="S32" s="9"/>
      <c r="T32" s="13"/>
      <c r="U32" s="12" t="s">
        <v>33</v>
      </c>
      <c r="V32" s="9"/>
      <c r="W32" s="9"/>
      <c r="X32" s="9"/>
      <c r="Y32" s="9"/>
      <c r="Z32" s="9"/>
      <c r="AA32" s="9"/>
      <c r="AB32" s="9"/>
    </row>
    <row r="33" spans="1:28" x14ac:dyDescent="0.2">
      <c r="A33" s="7">
        <v>945</v>
      </c>
      <c r="B33" s="8">
        <f t="shared" si="0"/>
        <v>945</v>
      </c>
      <c r="C33" s="8" t="s">
        <v>29</v>
      </c>
      <c r="D33" s="8" t="s">
        <v>1273</v>
      </c>
      <c r="E33" s="16">
        <v>412.25774170299997</v>
      </c>
      <c r="F33" s="10" t="s">
        <v>202</v>
      </c>
      <c r="G33" s="17" t="s">
        <v>593</v>
      </c>
      <c r="H33" s="8">
        <v>-27.446359999999999</v>
      </c>
      <c r="I33" s="8">
        <v>29.1435</v>
      </c>
      <c r="J33" s="8"/>
      <c r="K33" s="8"/>
      <c r="L33" s="8"/>
      <c r="M33" s="29" t="s">
        <v>591</v>
      </c>
      <c r="N33" s="9"/>
      <c r="O33" s="9"/>
      <c r="P33" s="9"/>
      <c r="Q33" s="4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</row>
    <row r="34" spans="1:28" x14ac:dyDescent="0.2">
      <c r="A34" s="7">
        <v>946</v>
      </c>
      <c r="B34" s="8">
        <f t="shared" si="0"/>
        <v>946</v>
      </c>
      <c r="C34" s="8" t="s">
        <v>29</v>
      </c>
      <c r="D34" s="8" t="s">
        <v>1272</v>
      </c>
      <c r="E34" s="16">
        <v>412.30074777100003</v>
      </c>
      <c r="F34" s="10" t="s">
        <v>202</v>
      </c>
      <c r="G34" s="17" t="s">
        <v>593</v>
      </c>
      <c r="H34" s="8">
        <v>-27.446262999999998</v>
      </c>
      <c r="I34" s="8">
        <v>29.143077999999999</v>
      </c>
      <c r="J34" s="8"/>
      <c r="K34" s="8"/>
      <c r="L34" s="8"/>
      <c r="M34" s="29" t="s">
        <v>591</v>
      </c>
      <c r="N34" s="9"/>
      <c r="O34" s="9"/>
      <c r="P34" s="9"/>
      <c r="Q34" s="4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spans="1:28" x14ac:dyDescent="0.2">
      <c r="A35" s="7">
        <v>947</v>
      </c>
      <c r="B35" s="8">
        <f t="shared" si="0"/>
        <v>947</v>
      </c>
      <c r="C35" s="8" t="s">
        <v>29</v>
      </c>
      <c r="D35" s="8" t="s">
        <v>1271</v>
      </c>
      <c r="E35" s="16">
        <v>412.63768721000002</v>
      </c>
      <c r="F35" s="10" t="s">
        <v>202</v>
      </c>
      <c r="G35" s="17" t="s">
        <v>593</v>
      </c>
      <c r="H35" s="8">
        <v>-27.443435999999998</v>
      </c>
      <c r="I35" s="8">
        <v>29.143719000000001</v>
      </c>
      <c r="J35" s="8"/>
      <c r="K35" s="8"/>
      <c r="L35" s="8"/>
      <c r="M35" s="29" t="s">
        <v>591</v>
      </c>
      <c r="N35" s="9"/>
      <c r="O35" s="9"/>
      <c r="P35" s="12" t="s">
        <v>33</v>
      </c>
      <c r="Q35" s="12" t="s">
        <v>33</v>
      </c>
      <c r="R35" s="9"/>
      <c r="S35" s="9"/>
      <c r="T35" s="13"/>
      <c r="U35" s="12" t="s">
        <v>33</v>
      </c>
      <c r="V35" s="9"/>
      <c r="W35" s="9"/>
      <c r="X35" s="9"/>
      <c r="Y35" s="9"/>
      <c r="Z35" s="9"/>
      <c r="AA35" s="9"/>
      <c r="AB35" s="9"/>
    </row>
    <row r="36" spans="1:28" x14ac:dyDescent="0.2">
      <c r="A36" s="7">
        <v>948</v>
      </c>
      <c r="B36" s="8">
        <f t="shared" si="0"/>
        <v>948</v>
      </c>
      <c r="C36" s="8" t="s">
        <v>29</v>
      </c>
      <c r="D36" s="8" t="s">
        <v>1270</v>
      </c>
      <c r="E36" s="16">
        <v>412.72294063199996</v>
      </c>
      <c r="F36" s="10" t="s">
        <v>202</v>
      </c>
      <c r="G36" s="17" t="s">
        <v>593</v>
      </c>
      <c r="H36" s="8">
        <v>-27.442692999999998</v>
      </c>
      <c r="I36" s="8">
        <v>29.143941999999999</v>
      </c>
      <c r="J36" s="8"/>
      <c r="K36" s="8"/>
      <c r="L36" s="8"/>
      <c r="M36" s="29" t="s">
        <v>591</v>
      </c>
      <c r="N36" s="9"/>
      <c r="O36" s="9"/>
      <c r="P36" s="9"/>
      <c r="Q36" s="4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</row>
    <row r="37" spans="1:28" x14ac:dyDescent="0.2">
      <c r="A37" s="7">
        <v>949</v>
      </c>
      <c r="B37" s="8">
        <f t="shared" si="0"/>
        <v>949</v>
      </c>
      <c r="C37" s="8" t="s">
        <v>29</v>
      </c>
      <c r="D37" s="8" t="s">
        <v>1269</v>
      </c>
      <c r="E37" s="16">
        <v>413.567035777</v>
      </c>
      <c r="F37" s="10" t="s">
        <v>202</v>
      </c>
      <c r="G37" s="17" t="s">
        <v>593</v>
      </c>
      <c r="H37" s="8">
        <v>-27.435608999999999</v>
      </c>
      <c r="I37" s="8">
        <v>29.141811000000001</v>
      </c>
      <c r="J37" s="8"/>
      <c r="K37" s="8"/>
      <c r="L37" s="8"/>
      <c r="M37" s="29" t="s">
        <v>591</v>
      </c>
      <c r="N37" s="9"/>
      <c r="O37" s="9"/>
      <c r="P37" s="12" t="s">
        <v>33</v>
      </c>
      <c r="Q37" s="12" t="s">
        <v>33</v>
      </c>
      <c r="R37" s="9"/>
      <c r="S37" s="9"/>
      <c r="T37" s="13"/>
      <c r="U37" s="12" t="s">
        <v>33</v>
      </c>
      <c r="V37" s="9"/>
      <c r="W37" s="9"/>
      <c r="X37" s="9"/>
      <c r="Y37" s="9"/>
      <c r="Z37" s="9"/>
      <c r="AA37" s="9"/>
      <c r="AB37" s="9"/>
    </row>
    <row r="38" spans="1:28" x14ac:dyDescent="0.2">
      <c r="A38" s="7">
        <v>950</v>
      </c>
      <c r="B38" s="8">
        <f t="shared" si="0"/>
        <v>950</v>
      </c>
      <c r="C38" s="8" t="s">
        <v>29</v>
      </c>
      <c r="D38" s="10" t="s">
        <v>1268</v>
      </c>
      <c r="E38" s="16">
        <v>413.58847712599999</v>
      </c>
      <c r="F38" s="10" t="s">
        <v>1267</v>
      </c>
      <c r="G38" s="17" t="s">
        <v>45</v>
      </c>
      <c r="H38" s="8">
        <v>-27.43544</v>
      </c>
      <c r="I38" s="8">
        <v>29.141919000000001</v>
      </c>
      <c r="J38" s="8"/>
      <c r="K38" s="8"/>
      <c r="L38" s="8"/>
      <c r="M38" s="29" t="s">
        <v>591</v>
      </c>
      <c r="N38" s="9"/>
      <c r="O38" s="4"/>
      <c r="P38" s="12" t="s">
        <v>33</v>
      </c>
      <c r="Q38" s="9"/>
      <c r="R38" s="9"/>
      <c r="S38" s="9"/>
      <c r="T38" s="9"/>
      <c r="U38" s="9"/>
      <c r="V38" s="9"/>
      <c r="W38" s="9"/>
      <c r="X38" s="9"/>
      <c r="Y38" s="4"/>
      <c r="Z38" s="4"/>
      <c r="AA38" s="9"/>
      <c r="AB38" s="9"/>
    </row>
    <row r="39" spans="1:28" x14ac:dyDescent="0.2">
      <c r="A39" s="7">
        <v>951</v>
      </c>
      <c r="B39" s="8">
        <f t="shared" si="0"/>
        <v>951</v>
      </c>
      <c r="C39" s="8" t="s">
        <v>29</v>
      </c>
      <c r="D39" s="8" t="s">
        <v>1266</v>
      </c>
      <c r="E39" s="16">
        <v>413.73794447699998</v>
      </c>
      <c r="F39" s="10" t="s">
        <v>202</v>
      </c>
      <c r="G39" s="17" t="s">
        <v>593</v>
      </c>
      <c r="H39" s="8">
        <v>-27.434453999999999</v>
      </c>
      <c r="I39" s="8">
        <v>29.142949000000002</v>
      </c>
      <c r="J39" s="8"/>
      <c r="K39" s="8"/>
      <c r="L39" s="8"/>
      <c r="M39" s="29" t="s">
        <v>591</v>
      </c>
      <c r="N39" s="9"/>
      <c r="O39" s="9"/>
      <c r="P39" s="9"/>
      <c r="Q39" s="4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</row>
    <row r="40" spans="1:28" x14ac:dyDescent="0.2">
      <c r="A40" s="7">
        <v>952</v>
      </c>
      <c r="B40" s="8">
        <f t="shared" si="0"/>
        <v>952</v>
      </c>
      <c r="C40" s="8" t="s">
        <v>29</v>
      </c>
      <c r="D40" s="8" t="s">
        <v>1265</v>
      </c>
      <c r="E40" s="16">
        <v>413.84317984099999</v>
      </c>
      <c r="F40" s="10" t="s">
        <v>202</v>
      </c>
      <c r="G40" s="17" t="s">
        <v>593</v>
      </c>
      <c r="H40" s="8">
        <v>-27.433755999999999</v>
      </c>
      <c r="I40" s="8">
        <v>29.14367</v>
      </c>
      <c r="J40" s="8"/>
      <c r="K40" s="8"/>
      <c r="L40" s="8"/>
      <c r="M40" s="29" t="s">
        <v>591</v>
      </c>
      <c r="N40" s="9"/>
      <c r="O40" s="9"/>
      <c r="P40" s="9"/>
      <c r="Q40" s="4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</row>
    <row r="41" spans="1:28" x14ac:dyDescent="0.2">
      <c r="A41" s="7">
        <v>953</v>
      </c>
      <c r="B41" s="8">
        <f t="shared" si="0"/>
        <v>953</v>
      </c>
      <c r="C41" s="8" t="s">
        <v>29</v>
      </c>
      <c r="D41" s="8" t="s">
        <v>1264</v>
      </c>
      <c r="E41" s="16">
        <v>414.52796330000001</v>
      </c>
      <c r="F41" s="10" t="s">
        <v>202</v>
      </c>
      <c r="G41" s="17" t="s">
        <v>593</v>
      </c>
      <c r="H41" s="8">
        <v>-27.429261</v>
      </c>
      <c r="I41" s="8">
        <v>29.148422</v>
      </c>
      <c r="J41" s="8"/>
      <c r="K41" s="8"/>
      <c r="L41" s="8"/>
      <c r="M41" s="29" t="s">
        <v>591</v>
      </c>
      <c r="N41" s="9"/>
      <c r="O41" s="9"/>
      <c r="P41" s="9"/>
      <c r="Q41" s="4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</row>
    <row r="42" spans="1:28" x14ac:dyDescent="0.2">
      <c r="A42" s="7">
        <v>954</v>
      </c>
      <c r="B42" s="8">
        <f t="shared" si="0"/>
        <v>954</v>
      </c>
      <c r="C42" s="8" t="s">
        <v>29</v>
      </c>
      <c r="D42" s="8" t="s">
        <v>1263</v>
      </c>
      <c r="E42" s="16">
        <v>414.58486820800005</v>
      </c>
      <c r="F42" s="10" t="s">
        <v>207</v>
      </c>
      <c r="G42" s="17" t="s">
        <v>593</v>
      </c>
      <c r="H42" s="8">
        <v>-27.428853</v>
      </c>
      <c r="I42" s="8">
        <v>29.148769000000001</v>
      </c>
      <c r="J42" s="8"/>
      <c r="K42" s="8"/>
      <c r="L42" s="8"/>
      <c r="M42" s="29" t="s">
        <v>591</v>
      </c>
      <c r="N42" s="9"/>
      <c r="O42" s="9"/>
      <c r="P42" s="12" t="s">
        <v>33</v>
      </c>
      <c r="Q42" s="12" t="s">
        <v>33</v>
      </c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</row>
    <row r="43" spans="1:28" x14ac:dyDescent="0.2">
      <c r="A43" s="7">
        <v>955</v>
      </c>
      <c r="B43" s="8">
        <f t="shared" si="0"/>
        <v>955</v>
      </c>
      <c r="C43" s="8" t="s">
        <v>29</v>
      </c>
      <c r="D43" s="8" t="s">
        <v>1262</v>
      </c>
      <c r="E43" s="16">
        <v>415.59594285899999</v>
      </c>
      <c r="F43" s="10" t="s">
        <v>202</v>
      </c>
      <c r="G43" s="17" t="s">
        <v>593</v>
      </c>
      <c r="H43" s="8">
        <v>-27.422153999999999</v>
      </c>
      <c r="I43" s="8">
        <v>29.155705000000001</v>
      </c>
      <c r="J43" s="8"/>
      <c r="K43" s="8"/>
      <c r="L43" s="8"/>
      <c r="M43" s="29" t="s">
        <v>591</v>
      </c>
      <c r="N43" s="9"/>
      <c r="O43" s="9"/>
      <c r="P43" s="12" t="s">
        <v>33</v>
      </c>
      <c r="Q43" s="12" t="s">
        <v>33</v>
      </c>
      <c r="R43" s="9"/>
      <c r="S43" s="9"/>
      <c r="T43" s="13"/>
      <c r="U43" s="12" t="s">
        <v>33</v>
      </c>
      <c r="V43" s="9"/>
      <c r="W43" s="9"/>
      <c r="X43" s="9"/>
      <c r="Y43" s="9"/>
      <c r="Z43" s="9"/>
      <c r="AA43" s="9"/>
      <c r="AB43" s="9"/>
    </row>
    <row r="44" spans="1:28" x14ac:dyDescent="0.2">
      <c r="A44" s="7">
        <v>956</v>
      </c>
      <c r="B44" s="8">
        <f t="shared" si="0"/>
        <v>956</v>
      </c>
      <c r="C44" s="8" t="s">
        <v>29</v>
      </c>
      <c r="D44" s="8" t="s">
        <v>1261</v>
      </c>
      <c r="E44" s="16">
        <v>416.60423784100004</v>
      </c>
      <c r="F44" s="10" t="s">
        <v>202</v>
      </c>
      <c r="G44" s="17" t="s">
        <v>593</v>
      </c>
      <c r="H44" s="8">
        <v>-27.415582000000001</v>
      </c>
      <c r="I44" s="8">
        <v>29.162755000000001</v>
      </c>
      <c r="J44" s="8"/>
      <c r="K44" s="8"/>
      <c r="L44" s="8"/>
      <c r="M44" s="29" t="s">
        <v>744</v>
      </c>
      <c r="N44" s="9"/>
      <c r="O44" s="9"/>
      <c r="P44" s="12" t="s">
        <v>33</v>
      </c>
      <c r="Q44" s="12" t="s">
        <v>33</v>
      </c>
      <c r="R44" s="9"/>
      <c r="S44" s="9"/>
      <c r="T44" s="13"/>
      <c r="U44" s="12" t="s">
        <v>33</v>
      </c>
      <c r="V44" s="9"/>
      <c r="W44" s="9"/>
      <c r="X44" s="9"/>
      <c r="Y44" s="9"/>
      <c r="Z44" s="9"/>
      <c r="AA44" s="9"/>
      <c r="AB44" s="9"/>
    </row>
    <row r="45" spans="1:28" x14ac:dyDescent="0.2">
      <c r="A45" s="7">
        <v>957</v>
      </c>
      <c r="B45" s="8">
        <f t="shared" si="0"/>
        <v>957</v>
      </c>
      <c r="C45" s="8" t="s">
        <v>29</v>
      </c>
      <c r="D45" s="8" t="s">
        <v>1260</v>
      </c>
      <c r="E45" s="16">
        <v>416.66290040000001</v>
      </c>
      <c r="F45" s="10" t="s">
        <v>136</v>
      </c>
      <c r="G45" s="17" t="s">
        <v>593</v>
      </c>
      <c r="H45" s="8">
        <v>-27.415203000000002</v>
      </c>
      <c r="I45" s="8">
        <v>29.163170000000001</v>
      </c>
      <c r="J45" s="8"/>
      <c r="K45" s="8"/>
      <c r="L45" s="8"/>
      <c r="M45" s="29" t="s">
        <v>744</v>
      </c>
      <c r="N45" s="9"/>
      <c r="O45" s="9"/>
      <c r="P45" s="12" t="s">
        <v>33</v>
      </c>
      <c r="Q45" s="12" t="s">
        <v>33</v>
      </c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</row>
    <row r="46" spans="1:28" x14ac:dyDescent="0.2">
      <c r="A46" s="7">
        <v>958</v>
      </c>
      <c r="B46" s="8">
        <f t="shared" si="0"/>
        <v>958</v>
      </c>
      <c r="C46" s="8" t="s">
        <v>29</v>
      </c>
      <c r="D46" s="8" t="s">
        <v>1259</v>
      </c>
      <c r="E46" s="16">
        <v>417.66714606200003</v>
      </c>
      <c r="F46" s="10" t="s">
        <v>202</v>
      </c>
      <c r="G46" s="17" t="s">
        <v>593</v>
      </c>
      <c r="H46" s="8">
        <v>-27.407565000000002</v>
      </c>
      <c r="I46" s="8">
        <v>29.167684999999999</v>
      </c>
      <c r="J46" s="8"/>
      <c r="K46" s="8"/>
      <c r="L46" s="8"/>
      <c r="M46" s="29" t="s">
        <v>591</v>
      </c>
      <c r="N46" s="9"/>
      <c r="O46" s="9"/>
      <c r="P46" s="12" t="s">
        <v>33</v>
      </c>
      <c r="Q46" s="12" t="s">
        <v>33</v>
      </c>
      <c r="R46" s="9"/>
      <c r="S46" s="9"/>
      <c r="T46" s="13"/>
      <c r="U46" s="12" t="s">
        <v>33</v>
      </c>
      <c r="V46" s="9"/>
      <c r="W46" s="9"/>
      <c r="X46" s="9"/>
      <c r="Y46" s="9"/>
      <c r="Z46" s="9"/>
      <c r="AA46" s="9"/>
      <c r="AB46" s="9"/>
    </row>
    <row r="47" spans="1:28" x14ac:dyDescent="0.2">
      <c r="A47" s="7">
        <v>959</v>
      </c>
      <c r="B47" s="8">
        <f t="shared" si="0"/>
        <v>959</v>
      </c>
      <c r="C47" s="8" t="s">
        <v>29</v>
      </c>
      <c r="D47" s="8" t="s">
        <v>1258</v>
      </c>
      <c r="E47" s="16">
        <v>418.81386078999998</v>
      </c>
      <c r="F47" s="10" t="s">
        <v>202</v>
      </c>
      <c r="G47" s="17" t="s">
        <v>1021</v>
      </c>
      <c r="H47" s="8">
        <v>-27.397604000000001</v>
      </c>
      <c r="I47" s="8">
        <v>29.169118999999998</v>
      </c>
      <c r="J47" s="8"/>
      <c r="K47" s="8"/>
      <c r="L47" s="8"/>
      <c r="M47" s="29" t="s">
        <v>591</v>
      </c>
      <c r="N47" s="9"/>
      <c r="O47" s="9"/>
      <c r="P47" s="12" t="s">
        <v>33</v>
      </c>
      <c r="Q47" s="12" t="s">
        <v>33</v>
      </c>
      <c r="R47" s="9"/>
      <c r="S47" s="9"/>
      <c r="T47" s="13"/>
      <c r="U47" s="12" t="s">
        <v>33</v>
      </c>
      <c r="V47" s="9"/>
      <c r="W47" s="9"/>
      <c r="X47" s="9"/>
      <c r="Y47" s="9"/>
      <c r="Z47" s="9"/>
      <c r="AA47" s="9"/>
      <c r="AB47" s="9"/>
    </row>
    <row r="48" spans="1:28" x14ac:dyDescent="0.2">
      <c r="A48" s="7">
        <v>960</v>
      </c>
      <c r="B48" s="8">
        <f t="shared" si="0"/>
        <v>960</v>
      </c>
      <c r="C48" s="8" t="s">
        <v>29</v>
      </c>
      <c r="D48" s="8" t="s">
        <v>1257</v>
      </c>
      <c r="E48" s="16">
        <v>418.82437478100002</v>
      </c>
      <c r="F48" s="10" t="s">
        <v>97</v>
      </c>
      <c r="G48" s="17" t="s">
        <v>36</v>
      </c>
      <c r="H48" s="8">
        <v>-27.39751</v>
      </c>
      <c r="I48" s="8">
        <v>29.169104999999998</v>
      </c>
      <c r="J48" s="8" t="s">
        <v>1230</v>
      </c>
      <c r="K48" s="8"/>
      <c r="L48" s="8" t="s">
        <v>42</v>
      </c>
      <c r="M48" s="29" t="s">
        <v>591</v>
      </c>
      <c r="N48" s="9"/>
      <c r="O48" s="9"/>
      <c r="P48" s="12" t="s">
        <v>33</v>
      </c>
      <c r="Q48" s="12" t="s">
        <v>33</v>
      </c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</row>
    <row r="49" spans="1:28" x14ac:dyDescent="0.2">
      <c r="A49" s="7">
        <v>961</v>
      </c>
      <c r="B49" s="8">
        <f t="shared" si="0"/>
        <v>961</v>
      </c>
      <c r="C49" s="8" t="s">
        <v>29</v>
      </c>
      <c r="D49" s="8" t="s">
        <v>1256</v>
      </c>
      <c r="E49" s="16">
        <v>418.95536646599999</v>
      </c>
      <c r="F49" s="10" t="s">
        <v>97</v>
      </c>
      <c r="G49" s="17" t="s">
        <v>36</v>
      </c>
      <c r="H49" s="8">
        <v>-27.396788000000001</v>
      </c>
      <c r="I49" s="8">
        <v>29.168489999999998</v>
      </c>
      <c r="J49" s="8" t="s">
        <v>1230</v>
      </c>
      <c r="K49" s="8"/>
      <c r="L49" s="8" t="s">
        <v>42</v>
      </c>
      <c r="M49" s="29" t="s">
        <v>591</v>
      </c>
      <c r="N49" s="9"/>
      <c r="O49" s="9"/>
      <c r="P49" s="12" t="s">
        <v>33</v>
      </c>
      <c r="Q49" s="12" t="s">
        <v>33</v>
      </c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</row>
    <row r="50" spans="1:28" x14ac:dyDescent="0.2">
      <c r="A50" s="7">
        <v>962</v>
      </c>
      <c r="B50" s="8">
        <f t="shared" si="0"/>
        <v>962</v>
      </c>
      <c r="C50" s="8" t="s">
        <v>29</v>
      </c>
      <c r="D50" s="8" t="s">
        <v>1255</v>
      </c>
      <c r="E50" s="16">
        <v>418.99793221900001</v>
      </c>
      <c r="F50" s="10" t="s">
        <v>202</v>
      </c>
      <c r="G50" s="17" t="s">
        <v>36</v>
      </c>
      <c r="H50" s="8">
        <v>-27.396806999999999</v>
      </c>
      <c r="I50" s="8">
        <v>29.168061000000002</v>
      </c>
      <c r="J50" s="8"/>
      <c r="K50" s="8"/>
      <c r="L50" s="8"/>
      <c r="M50" s="29" t="s">
        <v>744</v>
      </c>
      <c r="N50" s="9"/>
      <c r="O50" s="9"/>
      <c r="P50" s="12" t="s">
        <v>33</v>
      </c>
      <c r="Q50" s="12" t="s">
        <v>33</v>
      </c>
      <c r="R50" s="9"/>
      <c r="S50" s="9"/>
      <c r="T50" s="13"/>
      <c r="U50" s="12" t="s">
        <v>33</v>
      </c>
      <c r="V50" s="9"/>
      <c r="W50" s="9"/>
      <c r="X50" s="9"/>
      <c r="Y50" s="9"/>
      <c r="Z50" s="9"/>
      <c r="AA50" s="9"/>
      <c r="AB50" s="9"/>
    </row>
    <row r="51" spans="1:28" x14ac:dyDescent="0.2">
      <c r="A51" s="7">
        <v>963</v>
      </c>
      <c r="B51" s="8">
        <f t="shared" si="0"/>
        <v>963</v>
      </c>
      <c r="C51" s="8" t="s">
        <v>29</v>
      </c>
      <c r="D51" s="8" t="s">
        <v>1254</v>
      </c>
      <c r="E51" s="16">
        <v>419.45086335799999</v>
      </c>
      <c r="F51" s="10" t="s">
        <v>97</v>
      </c>
      <c r="G51" s="17" t="s">
        <v>36</v>
      </c>
      <c r="H51" s="8">
        <v>-27.395434000000002</v>
      </c>
      <c r="I51" s="8">
        <v>29.163799999999998</v>
      </c>
      <c r="J51" s="8" t="s">
        <v>1230</v>
      </c>
      <c r="K51" s="8"/>
      <c r="L51" s="8" t="s">
        <v>42</v>
      </c>
      <c r="M51" s="29" t="s">
        <v>744</v>
      </c>
      <c r="N51" s="9"/>
      <c r="O51" s="9"/>
      <c r="P51" s="12" t="s">
        <v>33</v>
      </c>
      <c r="Q51" s="12" t="s">
        <v>33</v>
      </c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</row>
    <row r="52" spans="1:28" x14ac:dyDescent="0.2">
      <c r="A52" s="7">
        <v>964</v>
      </c>
      <c r="B52" s="8">
        <f t="shared" si="0"/>
        <v>964</v>
      </c>
      <c r="C52" s="8" t="s">
        <v>29</v>
      </c>
      <c r="D52" s="8" t="s">
        <v>1253</v>
      </c>
      <c r="E52" s="16">
        <v>419.83335522499999</v>
      </c>
      <c r="F52" s="10" t="s">
        <v>97</v>
      </c>
      <c r="G52" s="17" t="s">
        <v>36</v>
      </c>
      <c r="H52" s="8">
        <v>-27.394098</v>
      </c>
      <c r="I52" s="8">
        <v>29.160235</v>
      </c>
      <c r="J52" s="8" t="s">
        <v>1230</v>
      </c>
      <c r="K52" s="8"/>
      <c r="L52" s="8" t="s">
        <v>42</v>
      </c>
      <c r="M52" s="29"/>
      <c r="N52" s="9"/>
      <c r="O52" s="9"/>
      <c r="P52" s="12" t="s">
        <v>33</v>
      </c>
      <c r="Q52" s="12" t="s">
        <v>33</v>
      </c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</row>
    <row r="53" spans="1:28" x14ac:dyDescent="0.2">
      <c r="A53" s="7">
        <v>965</v>
      </c>
      <c r="B53" s="8">
        <f t="shared" si="0"/>
        <v>965</v>
      </c>
      <c r="C53" s="8" t="s">
        <v>29</v>
      </c>
      <c r="D53" s="39" t="s">
        <v>1252</v>
      </c>
      <c r="E53" s="16">
        <v>419.94099999999997</v>
      </c>
      <c r="F53" s="41" t="s">
        <v>207</v>
      </c>
      <c r="G53" s="40" t="s">
        <v>36</v>
      </c>
      <c r="H53" s="39">
        <v>-27.393737000000002</v>
      </c>
      <c r="I53" s="39">
        <v>29.159223999999998</v>
      </c>
      <c r="J53" s="39"/>
      <c r="K53" s="39"/>
      <c r="L53" s="39"/>
      <c r="M53" s="27" t="s">
        <v>26</v>
      </c>
      <c r="N53" s="9"/>
      <c r="O53" s="9"/>
      <c r="P53" s="12" t="s">
        <v>33</v>
      </c>
      <c r="Q53" s="12" t="s">
        <v>33</v>
      </c>
      <c r="R53" s="9"/>
      <c r="S53" s="9"/>
      <c r="T53" s="9"/>
      <c r="U53" s="9"/>
      <c r="V53" s="9"/>
      <c r="W53" s="9"/>
      <c r="X53" s="9"/>
      <c r="Y53" s="12" t="s">
        <v>33</v>
      </c>
      <c r="Z53" s="12" t="s">
        <v>33</v>
      </c>
      <c r="AA53" s="9"/>
      <c r="AB53" s="9"/>
    </row>
    <row r="54" spans="1:28" x14ac:dyDescent="0.2">
      <c r="A54" s="7">
        <v>966</v>
      </c>
      <c r="B54" s="8">
        <f t="shared" si="0"/>
        <v>966</v>
      </c>
      <c r="C54" s="8" t="s">
        <v>29</v>
      </c>
      <c r="D54" s="39" t="s">
        <v>1251</v>
      </c>
      <c r="E54" s="16">
        <v>420.525992497</v>
      </c>
      <c r="F54" s="41" t="s">
        <v>97</v>
      </c>
      <c r="G54" s="40" t="s">
        <v>36</v>
      </c>
      <c r="H54" s="39">
        <v>-27.392522</v>
      </c>
      <c r="I54" s="39">
        <v>29.153502</v>
      </c>
      <c r="J54" s="8" t="s">
        <v>1230</v>
      </c>
      <c r="K54" s="8"/>
      <c r="L54" s="8" t="s">
        <v>42</v>
      </c>
      <c r="M54" s="27" t="s">
        <v>591</v>
      </c>
      <c r="N54" s="9"/>
      <c r="O54" s="9"/>
      <c r="P54" s="12" t="s">
        <v>33</v>
      </c>
      <c r="Q54" s="12" t="s">
        <v>33</v>
      </c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</row>
    <row r="55" spans="1:28" x14ac:dyDescent="0.2">
      <c r="A55" s="7">
        <v>967</v>
      </c>
      <c r="B55" s="8">
        <f t="shared" si="0"/>
        <v>967</v>
      </c>
      <c r="C55" s="8" t="s">
        <v>29</v>
      </c>
      <c r="D55" s="39" t="s">
        <v>1250</v>
      </c>
      <c r="E55" s="16">
        <v>420.79674438300003</v>
      </c>
      <c r="F55" s="41" t="s">
        <v>202</v>
      </c>
      <c r="G55" s="40" t="s">
        <v>1021</v>
      </c>
      <c r="H55" s="39">
        <v>-27.392275999999999</v>
      </c>
      <c r="I55" s="39">
        <v>29.150780000000001</v>
      </c>
      <c r="J55" s="39"/>
      <c r="K55" s="39"/>
      <c r="L55" s="39"/>
      <c r="M55" s="27" t="s">
        <v>591</v>
      </c>
      <c r="N55" s="9"/>
      <c r="O55" s="9"/>
      <c r="P55" s="12" t="s">
        <v>33</v>
      </c>
      <c r="Q55" s="12" t="s">
        <v>33</v>
      </c>
      <c r="R55" s="9"/>
      <c r="S55" s="9"/>
      <c r="T55" s="13"/>
      <c r="U55" s="12" t="s">
        <v>33</v>
      </c>
      <c r="V55" s="9"/>
      <c r="W55" s="9"/>
      <c r="X55" s="9"/>
      <c r="Y55" s="9"/>
      <c r="Z55" s="9"/>
      <c r="AA55" s="9"/>
      <c r="AB55" s="9"/>
    </row>
    <row r="56" spans="1:28" x14ac:dyDescent="0.2">
      <c r="A56" s="7">
        <v>968</v>
      </c>
      <c r="B56" s="8">
        <f t="shared" si="0"/>
        <v>968</v>
      </c>
      <c r="C56" s="8" t="s">
        <v>29</v>
      </c>
      <c r="D56" s="39" t="s">
        <v>1249</v>
      </c>
      <c r="E56" s="16">
        <v>421.16486303400001</v>
      </c>
      <c r="F56" s="41" t="s">
        <v>97</v>
      </c>
      <c r="G56" s="40" t="s">
        <v>36</v>
      </c>
      <c r="H56" s="39">
        <v>-27.392040000000001</v>
      </c>
      <c r="I56" s="39">
        <v>29.147068000000001</v>
      </c>
      <c r="J56" s="8" t="s">
        <v>1230</v>
      </c>
      <c r="K56" s="8"/>
      <c r="L56" s="8" t="s">
        <v>42</v>
      </c>
      <c r="M56" s="27" t="s">
        <v>591</v>
      </c>
      <c r="N56" s="9"/>
      <c r="O56" s="9"/>
      <c r="P56" s="12" t="s">
        <v>33</v>
      </c>
      <c r="Q56" s="12" t="s">
        <v>33</v>
      </c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</row>
    <row r="57" spans="1:28" x14ac:dyDescent="0.2">
      <c r="A57" s="7">
        <v>969</v>
      </c>
      <c r="B57" s="8">
        <f t="shared" si="0"/>
        <v>969</v>
      </c>
      <c r="C57" s="8" t="s">
        <v>29</v>
      </c>
      <c r="D57" s="39" t="s">
        <v>1248</v>
      </c>
      <c r="E57" s="16">
        <v>421.59119425399996</v>
      </c>
      <c r="F57" s="41" t="s">
        <v>97</v>
      </c>
      <c r="G57" s="40" t="s">
        <v>36</v>
      </c>
      <c r="H57" s="39">
        <v>-27.390910999999999</v>
      </c>
      <c r="I57" s="39">
        <v>29.143004999999999</v>
      </c>
      <c r="J57" s="8" t="s">
        <v>1230</v>
      </c>
      <c r="K57" s="8"/>
      <c r="L57" s="8" t="s">
        <v>42</v>
      </c>
      <c r="M57" s="27" t="s">
        <v>591</v>
      </c>
      <c r="N57" s="9"/>
      <c r="O57" s="9"/>
      <c r="P57" s="12" t="s">
        <v>33</v>
      </c>
      <c r="Q57" s="12" t="s">
        <v>33</v>
      </c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</row>
    <row r="58" spans="1:28" x14ac:dyDescent="0.2">
      <c r="A58" s="7">
        <v>970</v>
      </c>
      <c r="B58" s="8">
        <f t="shared" si="0"/>
        <v>970</v>
      </c>
      <c r="C58" s="8" t="s">
        <v>29</v>
      </c>
      <c r="D58" s="39" t="s">
        <v>1247</v>
      </c>
      <c r="E58" s="16">
        <v>422.00608551200003</v>
      </c>
      <c r="F58" s="41" t="s">
        <v>97</v>
      </c>
      <c r="G58" s="40" t="s">
        <v>36</v>
      </c>
      <c r="H58" s="39">
        <v>-27.390284000000001</v>
      </c>
      <c r="I58" s="39">
        <v>29.138870000000001</v>
      </c>
      <c r="J58" s="8" t="s">
        <v>1230</v>
      </c>
      <c r="K58" s="8"/>
      <c r="L58" s="8" t="s">
        <v>42</v>
      </c>
      <c r="M58" s="27" t="s">
        <v>591</v>
      </c>
      <c r="N58" s="9"/>
      <c r="O58" s="9"/>
      <c r="P58" s="12" t="s">
        <v>33</v>
      </c>
      <c r="Q58" s="12" t="s">
        <v>33</v>
      </c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</row>
    <row r="59" spans="1:28" x14ac:dyDescent="0.2">
      <c r="A59" s="7">
        <v>971</v>
      </c>
      <c r="B59" s="8">
        <f t="shared" si="0"/>
        <v>971</v>
      </c>
      <c r="C59" s="8" t="s">
        <v>29</v>
      </c>
      <c r="D59" s="39" t="s">
        <v>1246</v>
      </c>
      <c r="E59" s="16">
        <v>422.53780060000003</v>
      </c>
      <c r="F59" s="41" t="s">
        <v>97</v>
      </c>
      <c r="G59" s="40" t="s">
        <v>36</v>
      </c>
      <c r="H59" s="39">
        <v>-27.389491</v>
      </c>
      <c r="I59" s="39">
        <v>29.133569000000001</v>
      </c>
      <c r="J59" s="8" t="s">
        <v>1230</v>
      </c>
      <c r="K59" s="8"/>
      <c r="L59" s="8" t="s">
        <v>42</v>
      </c>
      <c r="M59" s="27" t="s">
        <v>591</v>
      </c>
      <c r="N59" s="9"/>
      <c r="O59" s="9"/>
      <c r="P59" s="12" t="s">
        <v>33</v>
      </c>
      <c r="Q59" s="12" t="s">
        <v>33</v>
      </c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</row>
    <row r="60" spans="1:28" x14ac:dyDescent="0.2">
      <c r="A60" s="7">
        <v>972</v>
      </c>
      <c r="B60" s="8">
        <f t="shared" si="0"/>
        <v>972</v>
      </c>
      <c r="C60" s="8" t="s">
        <v>29</v>
      </c>
      <c r="D60" s="39" t="s">
        <v>1245</v>
      </c>
      <c r="E60" s="16">
        <v>423.15237370800003</v>
      </c>
      <c r="F60" s="41" t="s">
        <v>97</v>
      </c>
      <c r="G60" s="40" t="s">
        <v>36</v>
      </c>
      <c r="H60" s="39">
        <v>-27.388549000000001</v>
      </c>
      <c r="I60" s="39">
        <v>29.127447</v>
      </c>
      <c r="J60" s="8" t="s">
        <v>1230</v>
      </c>
      <c r="K60" s="8"/>
      <c r="L60" s="8" t="s">
        <v>42</v>
      </c>
      <c r="M60" s="27" t="s">
        <v>591</v>
      </c>
      <c r="N60" s="9"/>
      <c r="O60" s="9"/>
      <c r="P60" s="12" t="s">
        <v>33</v>
      </c>
      <c r="Q60" s="12" t="s">
        <v>33</v>
      </c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</row>
    <row r="61" spans="1:28" x14ac:dyDescent="0.2">
      <c r="A61" s="7">
        <v>973</v>
      </c>
      <c r="B61" s="8">
        <f t="shared" si="0"/>
        <v>973</v>
      </c>
      <c r="C61" s="8" t="s">
        <v>29</v>
      </c>
      <c r="D61" s="39" t="s">
        <v>1244</v>
      </c>
      <c r="E61" s="16">
        <v>423.67499109400001</v>
      </c>
      <c r="F61" s="41" t="s">
        <v>97</v>
      </c>
      <c r="G61" s="40" t="s">
        <v>36</v>
      </c>
      <c r="H61" s="39">
        <v>-27.387459</v>
      </c>
      <c r="I61" s="39">
        <v>29.122316999999999</v>
      </c>
      <c r="J61" s="8" t="s">
        <v>1230</v>
      </c>
      <c r="K61" s="8"/>
      <c r="L61" s="8" t="s">
        <v>42</v>
      </c>
      <c r="M61" s="27" t="s">
        <v>591</v>
      </c>
      <c r="N61" s="9"/>
      <c r="O61" s="9"/>
      <c r="P61" s="12" t="s">
        <v>33</v>
      </c>
      <c r="Q61" s="12" t="s">
        <v>33</v>
      </c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</row>
    <row r="62" spans="1:28" x14ac:dyDescent="0.2">
      <c r="A62" s="7">
        <v>974</v>
      </c>
      <c r="B62" s="8">
        <f t="shared" si="0"/>
        <v>974</v>
      </c>
      <c r="C62" s="8" t="s">
        <v>29</v>
      </c>
      <c r="D62" s="39" t="s">
        <v>1243</v>
      </c>
      <c r="E62" s="16">
        <v>424.194411441</v>
      </c>
      <c r="F62" s="41" t="s">
        <v>97</v>
      </c>
      <c r="G62" s="40" t="s">
        <v>36</v>
      </c>
      <c r="H62" s="39">
        <v>-27.386202000000001</v>
      </c>
      <c r="I62" s="39">
        <v>29.117259000000001</v>
      </c>
      <c r="J62" s="8" t="s">
        <v>1230</v>
      </c>
      <c r="K62" s="8"/>
      <c r="L62" s="8" t="s">
        <v>42</v>
      </c>
      <c r="M62" s="27" t="s">
        <v>591</v>
      </c>
      <c r="N62" s="9"/>
      <c r="O62" s="9"/>
      <c r="P62" s="12" t="s">
        <v>33</v>
      </c>
      <c r="Q62" s="12" t="s">
        <v>33</v>
      </c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</row>
    <row r="63" spans="1:28" x14ac:dyDescent="0.2">
      <c r="A63" s="7">
        <v>975</v>
      </c>
      <c r="B63" s="8">
        <f t="shared" si="0"/>
        <v>975</v>
      </c>
      <c r="C63" s="8" t="s">
        <v>29</v>
      </c>
      <c r="D63" s="39" t="s">
        <v>1242</v>
      </c>
      <c r="E63" s="16">
        <v>424.59142615399998</v>
      </c>
      <c r="F63" s="41" t="s">
        <v>207</v>
      </c>
      <c r="G63" s="40" t="s">
        <v>36</v>
      </c>
      <c r="H63" s="39">
        <v>-27.385254</v>
      </c>
      <c r="I63" s="39">
        <v>29.113389000000002</v>
      </c>
      <c r="J63" s="39"/>
      <c r="K63" s="39"/>
      <c r="L63" s="39"/>
      <c r="M63" s="27" t="s">
        <v>591</v>
      </c>
      <c r="N63" s="9"/>
      <c r="O63" s="9"/>
      <c r="P63" s="12" t="s">
        <v>33</v>
      </c>
      <c r="Q63" s="12" t="s">
        <v>33</v>
      </c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</row>
    <row r="64" spans="1:28" x14ac:dyDescent="0.2">
      <c r="A64" s="7">
        <v>976</v>
      </c>
      <c r="B64" s="8">
        <f t="shared" si="0"/>
        <v>976</v>
      </c>
      <c r="C64" s="8" t="s">
        <v>29</v>
      </c>
      <c r="D64" s="39" t="s">
        <v>1241</v>
      </c>
      <c r="E64" s="16">
        <v>424.68364444600002</v>
      </c>
      <c r="F64" s="41" t="s">
        <v>97</v>
      </c>
      <c r="G64" s="40" t="s">
        <v>36</v>
      </c>
      <c r="H64" s="39">
        <v>-27.385033</v>
      </c>
      <c r="I64" s="39">
        <v>29.112490000000001</v>
      </c>
      <c r="J64" s="8" t="s">
        <v>1230</v>
      </c>
      <c r="K64" s="8"/>
      <c r="L64" s="8" t="s">
        <v>42</v>
      </c>
      <c r="M64" s="27" t="s">
        <v>591</v>
      </c>
      <c r="N64" s="9"/>
      <c r="O64" s="9"/>
      <c r="P64" s="12" t="s">
        <v>33</v>
      </c>
      <c r="Q64" s="12" t="s">
        <v>33</v>
      </c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</row>
    <row r="65" spans="1:28" x14ac:dyDescent="0.2">
      <c r="A65" s="7">
        <v>977</v>
      </c>
      <c r="B65" s="8">
        <f t="shared" si="0"/>
        <v>977</v>
      </c>
      <c r="C65" s="8" t="s">
        <v>29</v>
      </c>
      <c r="D65" s="39" t="s">
        <v>1240</v>
      </c>
      <c r="E65" s="16">
        <v>425.03500000000003</v>
      </c>
      <c r="F65" s="41" t="s">
        <v>97</v>
      </c>
      <c r="G65" s="40" t="s">
        <v>36</v>
      </c>
      <c r="H65" s="39">
        <v>-27.383752999999999</v>
      </c>
      <c r="I65" s="39">
        <v>29.107344999999999</v>
      </c>
      <c r="J65" s="8" t="s">
        <v>1230</v>
      </c>
      <c r="K65" s="8"/>
      <c r="L65" s="8" t="s">
        <v>42</v>
      </c>
      <c r="M65" s="27" t="s">
        <v>591</v>
      </c>
      <c r="N65" s="9"/>
      <c r="O65" s="9"/>
      <c r="P65" s="12" t="s">
        <v>33</v>
      </c>
      <c r="Q65" s="12" t="s">
        <v>33</v>
      </c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</row>
    <row r="66" spans="1:28" x14ac:dyDescent="0.2">
      <c r="A66" s="7">
        <v>978</v>
      </c>
      <c r="B66" s="8">
        <f t="shared" si="0"/>
        <v>978</v>
      </c>
      <c r="C66" s="8" t="s">
        <v>29</v>
      </c>
      <c r="D66" s="39" t="s">
        <v>1239</v>
      </c>
      <c r="E66" s="16">
        <v>425.31285717099996</v>
      </c>
      <c r="F66" s="41" t="s">
        <v>202</v>
      </c>
      <c r="G66" s="40" t="s">
        <v>1021</v>
      </c>
      <c r="H66" s="39">
        <v>-27.383524999999999</v>
      </c>
      <c r="I66" s="39">
        <v>29.106358</v>
      </c>
      <c r="J66" s="39"/>
      <c r="K66" s="39"/>
      <c r="L66" s="39"/>
      <c r="M66" s="27" t="s">
        <v>1226</v>
      </c>
      <c r="N66" s="9"/>
      <c r="O66" s="9"/>
      <c r="P66" s="12" t="s">
        <v>33</v>
      </c>
      <c r="Q66" s="12" t="s">
        <v>33</v>
      </c>
      <c r="R66" s="9"/>
      <c r="S66" s="9"/>
      <c r="T66" s="13"/>
      <c r="U66" s="12" t="s">
        <v>33</v>
      </c>
      <c r="V66" s="9"/>
      <c r="W66" s="9"/>
      <c r="X66" s="9"/>
      <c r="Y66" s="9"/>
      <c r="Z66" s="9"/>
      <c r="AA66" s="9"/>
      <c r="AB66" s="9"/>
    </row>
    <row r="67" spans="1:28" x14ac:dyDescent="0.2">
      <c r="A67" s="7">
        <v>979</v>
      </c>
      <c r="B67" s="8">
        <f t="shared" si="0"/>
        <v>979</v>
      </c>
      <c r="C67" s="8" t="s">
        <v>29</v>
      </c>
      <c r="D67" s="39" t="s">
        <v>1238</v>
      </c>
      <c r="E67" s="16">
        <v>425.68704069300003</v>
      </c>
      <c r="F67" s="41" t="s">
        <v>97</v>
      </c>
      <c r="G67" s="40" t="s">
        <v>36</v>
      </c>
      <c r="H67" s="39">
        <v>-27.382573000000001</v>
      </c>
      <c r="I67" s="39">
        <v>29.102730000000001</v>
      </c>
      <c r="J67" s="8" t="s">
        <v>1230</v>
      </c>
      <c r="K67" s="8"/>
      <c r="L67" s="8" t="s">
        <v>42</v>
      </c>
      <c r="M67" s="29" t="s">
        <v>744</v>
      </c>
      <c r="N67" s="9"/>
      <c r="O67" s="9"/>
      <c r="P67" s="12" t="s">
        <v>33</v>
      </c>
      <c r="Q67" s="12" t="s">
        <v>33</v>
      </c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</row>
    <row r="68" spans="1:28" x14ac:dyDescent="0.2">
      <c r="A68" s="7">
        <v>980</v>
      </c>
      <c r="B68" s="8">
        <f t="shared" ref="B68:B131" si="1">B67+1</f>
        <v>980</v>
      </c>
      <c r="C68" s="8" t="s">
        <v>29</v>
      </c>
      <c r="D68" s="41" t="s">
        <v>1237</v>
      </c>
      <c r="E68" s="16">
        <v>425.75982069899999</v>
      </c>
      <c r="F68" s="41" t="s">
        <v>1237</v>
      </c>
      <c r="G68" s="40" t="s">
        <v>45</v>
      </c>
      <c r="H68" s="39">
        <v>-27.382391999999999</v>
      </c>
      <c r="I68" s="39">
        <v>29.102022000000002</v>
      </c>
      <c r="J68" s="39"/>
      <c r="K68" s="39"/>
      <c r="L68" s="39"/>
      <c r="M68" s="29"/>
      <c r="N68" s="9"/>
      <c r="O68" s="4"/>
      <c r="P68" s="12" t="s">
        <v>33</v>
      </c>
      <c r="Q68" s="9"/>
      <c r="R68" s="9"/>
      <c r="S68" s="9"/>
      <c r="T68" s="9"/>
      <c r="U68" s="9"/>
      <c r="V68" s="9"/>
      <c r="W68" s="9"/>
      <c r="X68" s="9"/>
      <c r="Y68" s="4"/>
      <c r="Z68" s="4"/>
      <c r="AA68" s="9"/>
      <c r="AB68" s="9"/>
    </row>
    <row r="69" spans="1:28" x14ac:dyDescent="0.2">
      <c r="A69" s="7">
        <v>981</v>
      </c>
      <c r="B69" s="8">
        <f t="shared" si="1"/>
        <v>981</v>
      </c>
      <c r="C69" s="8" t="s">
        <v>29</v>
      </c>
      <c r="D69" s="39" t="s">
        <v>1236</v>
      </c>
      <c r="E69" s="16">
        <v>426.26828398200001</v>
      </c>
      <c r="F69" s="41" t="s">
        <v>97</v>
      </c>
      <c r="G69" s="40" t="s">
        <v>36</v>
      </c>
      <c r="H69" s="39">
        <v>-27.381174000000001</v>
      </c>
      <c r="I69" s="39">
        <v>29.097080999999999</v>
      </c>
      <c r="J69" s="8" t="s">
        <v>1230</v>
      </c>
      <c r="K69" s="8"/>
      <c r="L69" s="8" t="s">
        <v>42</v>
      </c>
      <c r="M69" s="27" t="s">
        <v>591</v>
      </c>
      <c r="N69" s="9"/>
      <c r="O69" s="9"/>
      <c r="P69" s="12" t="s">
        <v>33</v>
      </c>
      <c r="Q69" s="12" t="s">
        <v>33</v>
      </c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</row>
    <row r="70" spans="1:28" x14ac:dyDescent="0.2">
      <c r="A70" s="7">
        <v>982</v>
      </c>
      <c r="B70" s="8">
        <f t="shared" si="1"/>
        <v>982</v>
      </c>
      <c r="C70" s="8" t="s">
        <v>29</v>
      </c>
      <c r="D70" s="39" t="s">
        <v>1235</v>
      </c>
      <c r="E70" s="16">
        <v>426.83599070299999</v>
      </c>
      <c r="F70" s="41" t="s">
        <v>97</v>
      </c>
      <c r="G70" s="40" t="s">
        <v>36</v>
      </c>
      <c r="H70" s="39">
        <v>-27.379821</v>
      </c>
      <c r="I70" s="39">
        <v>29.091546000000001</v>
      </c>
      <c r="J70" s="8" t="s">
        <v>1230</v>
      </c>
      <c r="K70" s="8"/>
      <c r="L70" s="8" t="s">
        <v>42</v>
      </c>
      <c r="M70" s="27" t="s">
        <v>591</v>
      </c>
      <c r="N70" s="9"/>
      <c r="O70" s="9"/>
      <c r="P70" s="12" t="s">
        <v>33</v>
      </c>
      <c r="Q70" s="12" t="s">
        <v>33</v>
      </c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</row>
    <row r="71" spans="1:28" x14ac:dyDescent="0.2">
      <c r="A71" s="7">
        <v>983</v>
      </c>
      <c r="B71" s="8">
        <f t="shared" si="1"/>
        <v>983</v>
      </c>
      <c r="C71" s="8" t="s">
        <v>29</v>
      </c>
      <c r="D71" s="39" t="s">
        <v>1234</v>
      </c>
      <c r="E71" s="16">
        <v>427.38178893600002</v>
      </c>
      <c r="F71" s="41" t="s">
        <v>97</v>
      </c>
      <c r="G71" s="40" t="s">
        <v>36</v>
      </c>
      <c r="H71" s="39">
        <v>-27.378506999999999</v>
      </c>
      <c r="I71" s="39">
        <v>29.08623</v>
      </c>
      <c r="J71" s="8" t="s">
        <v>1230</v>
      </c>
      <c r="K71" s="8"/>
      <c r="L71" s="8" t="s">
        <v>42</v>
      </c>
      <c r="M71" s="27" t="s">
        <v>591</v>
      </c>
      <c r="N71" s="9"/>
      <c r="O71" s="9"/>
      <c r="P71" s="12" t="s">
        <v>33</v>
      </c>
      <c r="Q71" s="12" t="s">
        <v>33</v>
      </c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</row>
    <row r="72" spans="1:28" x14ac:dyDescent="0.2">
      <c r="A72" s="7">
        <v>984</v>
      </c>
      <c r="B72" s="8">
        <f t="shared" si="1"/>
        <v>984</v>
      </c>
      <c r="C72" s="8" t="s">
        <v>29</v>
      </c>
      <c r="D72" s="39" t="s">
        <v>1233</v>
      </c>
      <c r="E72" s="16">
        <v>427.82157929199997</v>
      </c>
      <c r="F72" s="41" t="s">
        <v>97</v>
      </c>
      <c r="G72" s="40" t="s">
        <v>36</v>
      </c>
      <c r="H72" s="39">
        <v>-27.377314999999999</v>
      </c>
      <c r="I72" s="39">
        <v>29.081997999999999</v>
      </c>
      <c r="J72" s="8" t="s">
        <v>1230</v>
      </c>
      <c r="K72" s="8"/>
      <c r="L72" s="8" t="s">
        <v>42</v>
      </c>
      <c r="M72" s="27" t="s">
        <v>591</v>
      </c>
      <c r="N72" s="9"/>
      <c r="O72" s="9"/>
      <c r="P72" s="12" t="s">
        <v>33</v>
      </c>
      <c r="Q72" s="12" t="s">
        <v>33</v>
      </c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</row>
    <row r="73" spans="1:28" x14ac:dyDescent="0.2">
      <c r="A73" s="7">
        <v>985</v>
      </c>
      <c r="B73" s="8">
        <f t="shared" si="1"/>
        <v>985</v>
      </c>
      <c r="C73" s="8" t="s">
        <v>29</v>
      </c>
      <c r="D73" s="39" t="s">
        <v>1232</v>
      </c>
      <c r="E73" s="16">
        <v>427.90444557199999</v>
      </c>
      <c r="F73" s="41" t="s">
        <v>202</v>
      </c>
      <c r="G73" s="40" t="s">
        <v>36</v>
      </c>
      <c r="H73" s="39">
        <v>-27.377087</v>
      </c>
      <c r="I73" s="39">
        <v>29.081201</v>
      </c>
      <c r="J73" s="39"/>
      <c r="K73" s="39"/>
      <c r="L73" s="39"/>
      <c r="M73" s="27" t="s">
        <v>591</v>
      </c>
      <c r="N73" s="9"/>
      <c r="O73" s="9"/>
      <c r="P73" s="12" t="s">
        <v>33</v>
      </c>
      <c r="Q73" s="12" t="s">
        <v>33</v>
      </c>
      <c r="R73" s="9"/>
      <c r="S73" s="9"/>
      <c r="T73" s="13"/>
      <c r="U73" s="12" t="s">
        <v>33</v>
      </c>
      <c r="V73" s="9"/>
      <c r="W73" s="9"/>
      <c r="X73" s="9"/>
      <c r="Y73" s="9"/>
      <c r="Z73" s="9"/>
      <c r="AA73" s="9"/>
      <c r="AB73" s="9"/>
    </row>
    <row r="74" spans="1:28" x14ac:dyDescent="0.2">
      <c r="A74" s="7">
        <v>986</v>
      </c>
      <c r="B74" s="8">
        <f t="shared" si="1"/>
        <v>986</v>
      </c>
      <c r="C74" s="8" t="s">
        <v>29</v>
      </c>
      <c r="D74" s="39" t="s">
        <v>1231</v>
      </c>
      <c r="E74" s="16">
        <v>427.97704779399999</v>
      </c>
      <c r="F74" s="41" t="s">
        <v>97</v>
      </c>
      <c r="G74" s="40" t="s">
        <v>36</v>
      </c>
      <c r="H74" s="39">
        <v>-27.376943000000001</v>
      </c>
      <c r="I74" s="39">
        <v>29.080484999999999</v>
      </c>
      <c r="J74" s="8" t="s">
        <v>1230</v>
      </c>
      <c r="K74" s="8"/>
      <c r="L74" s="8" t="s">
        <v>42</v>
      </c>
      <c r="M74" s="27" t="s">
        <v>591</v>
      </c>
      <c r="N74" s="9"/>
      <c r="O74" s="9"/>
      <c r="P74" s="12" t="s">
        <v>33</v>
      </c>
      <c r="Q74" s="12" t="s">
        <v>33</v>
      </c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</row>
    <row r="75" spans="1:28" x14ac:dyDescent="0.2">
      <c r="A75" s="7">
        <v>987</v>
      </c>
      <c r="B75" s="8">
        <f t="shared" si="1"/>
        <v>987</v>
      </c>
      <c r="C75" s="8" t="s">
        <v>29</v>
      </c>
      <c r="D75" s="39" t="s">
        <v>1229</v>
      </c>
      <c r="E75" s="16">
        <v>428.82144131899997</v>
      </c>
      <c r="F75" s="41" t="s">
        <v>136</v>
      </c>
      <c r="G75" s="40" t="s">
        <v>36</v>
      </c>
      <c r="H75" s="39">
        <v>-27.371556000000002</v>
      </c>
      <c r="I75" s="39">
        <v>29.074774000000001</v>
      </c>
      <c r="J75" s="39"/>
      <c r="K75" s="39"/>
      <c r="L75" s="39"/>
      <c r="M75" s="27" t="s">
        <v>591</v>
      </c>
      <c r="N75" s="9"/>
      <c r="O75" s="9"/>
      <c r="P75" s="12" t="s">
        <v>33</v>
      </c>
      <c r="Q75" s="12" t="s">
        <v>33</v>
      </c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</row>
    <row r="76" spans="1:28" x14ac:dyDescent="0.2">
      <c r="A76" s="7">
        <v>988</v>
      </c>
      <c r="B76" s="8">
        <f t="shared" si="1"/>
        <v>988</v>
      </c>
      <c r="C76" s="8" t="s">
        <v>29</v>
      </c>
      <c r="D76" s="39" t="s">
        <v>1228</v>
      </c>
      <c r="E76" s="16">
        <v>429.78290828600001</v>
      </c>
      <c r="F76" s="41" t="s">
        <v>207</v>
      </c>
      <c r="G76" s="40" t="s">
        <v>36</v>
      </c>
      <c r="H76" s="39">
        <v>-27.364502999999999</v>
      </c>
      <c r="I76" s="39">
        <v>29.069116000000001</v>
      </c>
      <c r="J76" s="39"/>
      <c r="K76" s="39"/>
      <c r="L76" s="39"/>
      <c r="M76" s="27" t="s">
        <v>591</v>
      </c>
      <c r="N76" s="9"/>
      <c r="O76" s="9"/>
      <c r="P76" s="12" t="s">
        <v>33</v>
      </c>
      <c r="Q76" s="12" t="s">
        <v>33</v>
      </c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</row>
    <row r="77" spans="1:28" x14ac:dyDescent="0.2">
      <c r="A77" s="7">
        <v>989</v>
      </c>
      <c r="B77" s="8">
        <f t="shared" si="1"/>
        <v>989</v>
      </c>
      <c r="C77" s="8" t="s">
        <v>29</v>
      </c>
      <c r="D77" s="39" t="s">
        <v>1227</v>
      </c>
      <c r="E77" s="16">
        <v>430.364537509</v>
      </c>
      <c r="F77" s="41" t="s">
        <v>202</v>
      </c>
      <c r="G77" s="40" t="s">
        <v>1021</v>
      </c>
      <c r="H77" s="39">
        <v>-27.360054999999999</v>
      </c>
      <c r="I77" s="39">
        <v>29.066158000000001</v>
      </c>
      <c r="J77" s="39"/>
      <c r="K77" s="39"/>
      <c r="L77" s="39"/>
      <c r="M77" s="27" t="s">
        <v>1226</v>
      </c>
      <c r="N77" s="9"/>
      <c r="O77" s="9"/>
      <c r="P77" s="12" t="s">
        <v>33</v>
      </c>
      <c r="Q77" s="12" t="s">
        <v>33</v>
      </c>
      <c r="R77" s="9"/>
      <c r="S77" s="9"/>
      <c r="T77" s="13"/>
      <c r="U77" s="12" t="s">
        <v>33</v>
      </c>
      <c r="V77" s="9"/>
      <c r="W77" s="9"/>
      <c r="X77" s="9"/>
      <c r="Y77" s="9"/>
      <c r="Z77" s="9"/>
      <c r="AA77" s="9"/>
      <c r="AB77" s="9"/>
    </row>
    <row r="78" spans="1:28" x14ac:dyDescent="0.2">
      <c r="A78" s="7">
        <v>990</v>
      </c>
      <c r="B78" s="8">
        <f t="shared" si="1"/>
        <v>990</v>
      </c>
      <c r="C78" s="8" t="s">
        <v>29</v>
      </c>
      <c r="D78" s="39" t="s">
        <v>1225</v>
      </c>
      <c r="E78" s="16">
        <v>430.59520946200001</v>
      </c>
      <c r="F78" s="41" t="s">
        <v>202</v>
      </c>
      <c r="G78" s="40" t="s">
        <v>36</v>
      </c>
      <c r="H78" s="39">
        <v>-27.358049000000001</v>
      </c>
      <c r="I78" s="39">
        <v>29.065563999999998</v>
      </c>
      <c r="J78" s="39"/>
      <c r="K78" s="39"/>
      <c r="L78" s="39"/>
      <c r="M78" s="27"/>
      <c r="N78" s="9"/>
      <c r="O78" s="9"/>
      <c r="P78" s="9"/>
      <c r="Q78" s="4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</row>
    <row r="79" spans="1:28" x14ac:dyDescent="0.2">
      <c r="A79" s="7">
        <v>991</v>
      </c>
      <c r="B79" s="8">
        <f t="shared" si="1"/>
        <v>991</v>
      </c>
      <c r="C79" s="8" t="s">
        <v>29</v>
      </c>
      <c r="D79" s="39" t="s">
        <v>1224</v>
      </c>
      <c r="E79" s="16">
        <v>430.64151223599998</v>
      </c>
      <c r="F79" s="41" t="s">
        <v>202</v>
      </c>
      <c r="G79" s="40" t="s">
        <v>36</v>
      </c>
      <c r="H79" s="39">
        <v>-27.357762999999998</v>
      </c>
      <c r="I79" s="39">
        <v>29.06522</v>
      </c>
      <c r="J79" s="39"/>
      <c r="K79" s="39"/>
      <c r="L79" s="39"/>
      <c r="M79" s="29" t="s">
        <v>744</v>
      </c>
      <c r="N79" s="9"/>
      <c r="O79" s="9"/>
      <c r="P79" s="9"/>
      <c r="Q79" s="4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</row>
    <row r="80" spans="1:28" x14ac:dyDescent="0.2">
      <c r="A80" s="7">
        <v>992</v>
      </c>
      <c r="B80" s="8">
        <f t="shared" si="1"/>
        <v>992</v>
      </c>
      <c r="C80" s="8" t="s">
        <v>29</v>
      </c>
      <c r="D80" s="39" t="s">
        <v>1223</v>
      </c>
      <c r="E80" s="16">
        <v>430.85704526400002</v>
      </c>
      <c r="F80" s="41" t="s">
        <v>202</v>
      </c>
      <c r="G80" s="40" t="s">
        <v>36</v>
      </c>
      <c r="H80" s="39">
        <v>-27.357949000000001</v>
      </c>
      <c r="I80" s="39">
        <v>29.063085000000001</v>
      </c>
      <c r="J80" s="39"/>
      <c r="K80" s="39"/>
      <c r="L80" s="39"/>
      <c r="M80" s="27" t="s">
        <v>591</v>
      </c>
      <c r="N80" s="9"/>
      <c r="O80" s="9"/>
      <c r="P80" s="9"/>
      <c r="Q80" s="4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</row>
    <row r="81" spans="1:28" x14ac:dyDescent="0.2">
      <c r="A81" s="7">
        <v>993</v>
      </c>
      <c r="B81" s="8">
        <f t="shared" si="1"/>
        <v>993</v>
      </c>
      <c r="C81" s="8" t="s">
        <v>29</v>
      </c>
      <c r="D81" s="39" t="s">
        <v>1222</v>
      </c>
      <c r="E81" s="16">
        <v>430.89765005400005</v>
      </c>
      <c r="F81" s="41" t="s">
        <v>202</v>
      </c>
      <c r="G81" s="40" t="s">
        <v>36</v>
      </c>
      <c r="H81" s="39">
        <v>-27.357963999999999</v>
      </c>
      <c r="I81" s="39">
        <v>29.062687</v>
      </c>
      <c r="J81" s="39"/>
      <c r="K81" s="39"/>
      <c r="L81" s="39"/>
      <c r="M81" s="27" t="s">
        <v>591</v>
      </c>
      <c r="N81" s="9"/>
      <c r="O81" s="9"/>
      <c r="P81" s="12" t="s">
        <v>33</v>
      </c>
      <c r="Q81" s="12" t="s">
        <v>33</v>
      </c>
      <c r="R81" s="9"/>
      <c r="S81" s="9"/>
      <c r="T81" s="13"/>
      <c r="U81" s="12" t="s">
        <v>33</v>
      </c>
      <c r="V81" s="9"/>
      <c r="W81" s="9"/>
      <c r="X81" s="9"/>
      <c r="Y81" s="9"/>
      <c r="Z81" s="9"/>
      <c r="AA81" s="9"/>
      <c r="AB81" s="9"/>
    </row>
    <row r="82" spans="1:28" x14ac:dyDescent="0.2">
      <c r="A82" s="7">
        <v>994</v>
      </c>
      <c r="B82" s="8">
        <f t="shared" si="1"/>
        <v>994</v>
      </c>
      <c r="C82" s="8" t="s">
        <v>29</v>
      </c>
      <c r="D82" s="39" t="s">
        <v>1221</v>
      </c>
      <c r="E82" s="16">
        <v>432.015448838</v>
      </c>
      <c r="F82" s="41" t="s">
        <v>202</v>
      </c>
      <c r="G82" s="40" t="s">
        <v>36</v>
      </c>
      <c r="H82" s="39">
        <v>-27.350411999999999</v>
      </c>
      <c r="I82" s="39">
        <v>29.055223000000002</v>
      </c>
      <c r="J82" s="39"/>
      <c r="K82" s="39"/>
      <c r="L82" s="39"/>
      <c r="M82" s="27" t="s">
        <v>591</v>
      </c>
      <c r="N82" s="9"/>
      <c r="O82" s="9"/>
      <c r="P82" s="12" t="s">
        <v>33</v>
      </c>
      <c r="Q82" s="12" t="s">
        <v>33</v>
      </c>
      <c r="R82" s="9"/>
      <c r="S82" s="9"/>
      <c r="T82" s="13"/>
      <c r="U82" s="12" t="s">
        <v>33</v>
      </c>
      <c r="V82" s="9"/>
      <c r="W82" s="9"/>
      <c r="X82" s="9"/>
      <c r="Y82" s="9"/>
      <c r="Z82" s="9"/>
      <c r="AA82" s="9"/>
      <c r="AB82" s="9"/>
    </row>
    <row r="83" spans="1:28" x14ac:dyDescent="0.2">
      <c r="A83" s="7">
        <v>995</v>
      </c>
      <c r="B83" s="8">
        <f t="shared" si="1"/>
        <v>995</v>
      </c>
      <c r="C83" s="8" t="s">
        <v>29</v>
      </c>
      <c r="D83" s="39" t="s">
        <v>1220</v>
      </c>
      <c r="E83" s="16">
        <v>432.38170749599999</v>
      </c>
      <c r="F83" s="41" t="s">
        <v>202</v>
      </c>
      <c r="G83" s="40" t="s">
        <v>36</v>
      </c>
      <c r="H83" s="39">
        <v>-27.347878000000001</v>
      </c>
      <c r="I83" s="39">
        <v>29.052962000000001</v>
      </c>
      <c r="J83" s="39"/>
      <c r="K83" s="39"/>
      <c r="L83" s="39"/>
      <c r="M83" s="27" t="s">
        <v>591</v>
      </c>
      <c r="N83" s="9"/>
      <c r="O83" s="9"/>
      <c r="P83" s="9"/>
      <c r="Q83" s="4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</row>
    <row r="84" spans="1:28" x14ac:dyDescent="0.2">
      <c r="A84" s="7">
        <v>996</v>
      </c>
      <c r="B84" s="8">
        <f t="shared" si="1"/>
        <v>996</v>
      </c>
      <c r="C84" s="8" t="s">
        <v>29</v>
      </c>
      <c r="D84" s="39" t="s">
        <v>1219</v>
      </c>
      <c r="E84" s="16">
        <v>432.429755564</v>
      </c>
      <c r="F84" s="41" t="s">
        <v>202</v>
      </c>
      <c r="G84" s="40" t="s">
        <v>36</v>
      </c>
      <c r="H84" s="39">
        <v>-27.347448</v>
      </c>
      <c r="I84" s="39">
        <v>29.053024000000001</v>
      </c>
      <c r="J84" s="39"/>
      <c r="K84" s="39"/>
      <c r="L84" s="39"/>
      <c r="M84" s="27" t="s">
        <v>591</v>
      </c>
      <c r="N84" s="9"/>
      <c r="O84" s="9"/>
      <c r="P84" s="9"/>
      <c r="Q84" s="4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</row>
    <row r="85" spans="1:28" x14ac:dyDescent="0.2">
      <c r="A85" s="7">
        <v>997</v>
      </c>
      <c r="B85" s="8">
        <f t="shared" si="1"/>
        <v>997</v>
      </c>
      <c r="C85" s="8" t="s">
        <v>29</v>
      </c>
      <c r="D85" s="39" t="s">
        <v>1218</v>
      </c>
      <c r="E85" s="16">
        <v>432.72966932400004</v>
      </c>
      <c r="F85" s="41" t="s">
        <v>202</v>
      </c>
      <c r="G85" s="40" t="s">
        <v>36</v>
      </c>
      <c r="H85" s="39">
        <v>-27.345241000000001</v>
      </c>
      <c r="I85" s="39">
        <v>29.051465</v>
      </c>
      <c r="J85" s="39"/>
      <c r="K85" s="39"/>
      <c r="L85" s="39"/>
      <c r="M85" s="27" t="s">
        <v>591</v>
      </c>
      <c r="N85" s="9"/>
      <c r="O85" s="9"/>
      <c r="P85" s="9"/>
      <c r="Q85" s="4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</row>
    <row r="86" spans="1:28" x14ac:dyDescent="0.2">
      <c r="A86" s="7">
        <v>998</v>
      </c>
      <c r="B86" s="8">
        <f t="shared" si="1"/>
        <v>998</v>
      </c>
      <c r="C86" s="8" t="s">
        <v>29</v>
      </c>
      <c r="D86" s="39" t="s">
        <v>1216</v>
      </c>
      <c r="E86" s="16">
        <v>432.76035701199999</v>
      </c>
      <c r="F86" s="41" t="s">
        <v>202</v>
      </c>
      <c r="G86" s="40" t="s">
        <v>36</v>
      </c>
      <c r="H86" s="39">
        <v>-27.345020999999999</v>
      </c>
      <c r="I86" s="39">
        <v>29.051276999999999</v>
      </c>
      <c r="J86" s="39"/>
      <c r="K86" s="39"/>
      <c r="L86" s="39"/>
      <c r="M86" s="27" t="s">
        <v>591</v>
      </c>
      <c r="N86" s="9"/>
      <c r="O86" s="9"/>
      <c r="P86" s="12" t="s">
        <v>33</v>
      </c>
      <c r="Q86" s="12" t="s">
        <v>33</v>
      </c>
      <c r="R86" s="9"/>
      <c r="S86" s="9"/>
      <c r="T86" s="13"/>
      <c r="U86" s="12" t="s">
        <v>33</v>
      </c>
      <c r="V86" s="9"/>
      <c r="W86" s="9"/>
      <c r="X86" s="9"/>
      <c r="Y86" s="9"/>
      <c r="Z86" s="9"/>
      <c r="AA86" s="9"/>
      <c r="AB86" s="9"/>
    </row>
    <row r="87" spans="1:28" x14ac:dyDescent="0.2">
      <c r="A87" s="7">
        <v>999</v>
      </c>
      <c r="B87" s="8">
        <f t="shared" si="1"/>
        <v>999</v>
      </c>
      <c r="C87" s="8" t="s">
        <v>29</v>
      </c>
      <c r="D87" s="39" t="s">
        <v>1218</v>
      </c>
      <c r="E87" s="16">
        <v>433.328874402</v>
      </c>
      <c r="F87" s="41" t="s">
        <v>1217</v>
      </c>
      <c r="G87" s="40"/>
      <c r="H87" s="39">
        <v>-27.340861</v>
      </c>
      <c r="I87" s="39">
        <v>29.047917000000002</v>
      </c>
      <c r="J87" s="39"/>
      <c r="K87" s="39"/>
      <c r="L87" s="39"/>
      <c r="M87" s="27" t="s">
        <v>591</v>
      </c>
      <c r="N87" s="9"/>
      <c r="O87" s="4"/>
      <c r="P87" s="12" t="s">
        <v>33</v>
      </c>
      <c r="Q87" s="9"/>
      <c r="R87" s="9"/>
      <c r="S87" s="9"/>
      <c r="T87" s="9"/>
      <c r="U87" s="9"/>
      <c r="V87" s="9"/>
      <c r="W87" s="9"/>
      <c r="X87" s="9"/>
      <c r="Y87" s="4"/>
      <c r="Z87" s="4"/>
      <c r="AA87" s="9"/>
      <c r="AB87" s="9"/>
    </row>
    <row r="88" spans="1:28" x14ac:dyDescent="0.2">
      <c r="A88" s="7">
        <v>1000</v>
      </c>
      <c r="B88" s="8">
        <f t="shared" si="1"/>
        <v>1000</v>
      </c>
      <c r="C88" s="8" t="s">
        <v>29</v>
      </c>
      <c r="D88" s="39" t="s">
        <v>1216</v>
      </c>
      <c r="E88" s="16">
        <v>433.82568953399999</v>
      </c>
      <c r="F88" s="41" t="s">
        <v>202</v>
      </c>
      <c r="G88" s="40" t="s">
        <v>36</v>
      </c>
      <c r="H88" s="39">
        <v>-27.337202000000001</v>
      </c>
      <c r="I88" s="39">
        <v>29.045017000000001</v>
      </c>
      <c r="J88" s="39"/>
      <c r="K88" s="39"/>
      <c r="L88" s="39"/>
      <c r="M88" s="27" t="s">
        <v>591</v>
      </c>
      <c r="N88" s="9"/>
      <c r="O88" s="9"/>
      <c r="P88" s="12" t="s">
        <v>33</v>
      </c>
      <c r="Q88" s="12" t="s">
        <v>33</v>
      </c>
      <c r="R88" s="9"/>
      <c r="S88" s="9"/>
      <c r="T88" s="13"/>
      <c r="U88" s="12" t="s">
        <v>33</v>
      </c>
      <c r="V88" s="9"/>
      <c r="W88" s="9"/>
      <c r="X88" s="9"/>
      <c r="Y88" s="9"/>
      <c r="Z88" s="9"/>
      <c r="AA88" s="9"/>
      <c r="AB88" s="9"/>
    </row>
    <row r="89" spans="1:28" x14ac:dyDescent="0.2">
      <c r="A89" s="7">
        <v>1001</v>
      </c>
      <c r="B89" s="8">
        <f t="shared" si="1"/>
        <v>1001</v>
      </c>
      <c r="C89" s="8" t="s">
        <v>29</v>
      </c>
      <c r="D89" s="39" t="s">
        <v>1215</v>
      </c>
      <c r="E89" s="16">
        <v>434.29899816800003</v>
      </c>
      <c r="F89" s="41" t="s">
        <v>136</v>
      </c>
      <c r="G89" s="40" t="s">
        <v>36</v>
      </c>
      <c r="H89" s="39">
        <v>-27.334022999999998</v>
      </c>
      <c r="I89" s="39">
        <v>29.041837000000001</v>
      </c>
      <c r="J89" s="39"/>
      <c r="K89" s="39"/>
      <c r="L89" s="39"/>
      <c r="M89" s="27" t="s">
        <v>591</v>
      </c>
      <c r="N89" s="9"/>
      <c r="O89" s="9"/>
      <c r="P89" s="12" t="s">
        <v>33</v>
      </c>
      <c r="Q89" s="12" t="s">
        <v>33</v>
      </c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</row>
    <row r="90" spans="1:28" x14ac:dyDescent="0.2">
      <c r="A90" s="7">
        <v>1002</v>
      </c>
      <c r="B90" s="8">
        <f t="shared" si="1"/>
        <v>1002</v>
      </c>
      <c r="C90" s="8" t="s">
        <v>29</v>
      </c>
      <c r="D90" s="39" t="s">
        <v>1214</v>
      </c>
      <c r="E90" s="16">
        <v>435.10802762000003</v>
      </c>
      <c r="F90" s="41" t="s">
        <v>207</v>
      </c>
      <c r="G90" s="40" t="s">
        <v>36</v>
      </c>
      <c r="H90" s="39">
        <v>-27.327829999999999</v>
      </c>
      <c r="I90" s="39">
        <v>29.037922999999999</v>
      </c>
      <c r="J90" s="39"/>
      <c r="K90" s="39"/>
      <c r="L90" s="39"/>
      <c r="M90" s="27" t="s">
        <v>591</v>
      </c>
      <c r="N90" s="9"/>
      <c r="O90" s="9"/>
      <c r="P90" s="12" t="s">
        <v>33</v>
      </c>
      <c r="Q90" s="12" t="s">
        <v>33</v>
      </c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</row>
    <row r="91" spans="1:28" x14ac:dyDescent="0.2">
      <c r="A91" s="7">
        <v>1003</v>
      </c>
      <c r="B91" s="8">
        <f t="shared" si="1"/>
        <v>1003</v>
      </c>
      <c r="C91" s="8" t="s">
        <v>29</v>
      </c>
      <c r="D91" s="39" t="s">
        <v>1213</v>
      </c>
      <c r="E91" s="16">
        <v>435.152355086</v>
      </c>
      <c r="F91" s="41" t="s">
        <v>202</v>
      </c>
      <c r="G91" s="40" t="s">
        <v>1021</v>
      </c>
      <c r="H91" s="39">
        <v>-27.327455</v>
      </c>
      <c r="I91" s="39">
        <v>29.037768</v>
      </c>
      <c r="J91" s="39"/>
      <c r="K91" s="39"/>
      <c r="L91" s="39"/>
      <c r="M91" s="27" t="s">
        <v>1212</v>
      </c>
      <c r="N91" s="9"/>
      <c r="O91" s="9"/>
      <c r="P91" s="9"/>
      <c r="Q91" s="4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</row>
    <row r="92" spans="1:28" x14ac:dyDescent="0.2">
      <c r="A92" s="7">
        <v>1004</v>
      </c>
      <c r="B92" s="8">
        <f t="shared" si="1"/>
        <v>1004</v>
      </c>
      <c r="C92" s="8" t="s">
        <v>29</v>
      </c>
      <c r="D92" s="39" t="s">
        <v>1211</v>
      </c>
      <c r="E92" s="16">
        <v>435.80145803799996</v>
      </c>
      <c r="F92" s="41" t="s">
        <v>202</v>
      </c>
      <c r="G92" s="40" t="s">
        <v>36</v>
      </c>
      <c r="H92" s="39">
        <v>-27.321784999999998</v>
      </c>
      <c r="I92" s="39">
        <v>29.037604000000002</v>
      </c>
      <c r="J92" s="39"/>
      <c r="K92" s="39"/>
      <c r="L92" s="39"/>
      <c r="M92" s="27" t="s">
        <v>591</v>
      </c>
      <c r="N92" s="9"/>
      <c r="O92" s="9"/>
      <c r="P92" s="12" t="s">
        <v>33</v>
      </c>
      <c r="Q92" s="12" t="s">
        <v>33</v>
      </c>
      <c r="R92" s="9"/>
      <c r="S92" s="9"/>
      <c r="T92" s="13"/>
      <c r="U92" s="12" t="s">
        <v>33</v>
      </c>
      <c r="V92" s="9"/>
      <c r="W92" s="9"/>
      <c r="X92" s="9"/>
      <c r="Y92" s="9"/>
      <c r="Z92" s="9"/>
      <c r="AA92" s="9"/>
      <c r="AB92" s="9"/>
    </row>
    <row r="93" spans="1:28" x14ac:dyDescent="0.2">
      <c r="A93" s="7">
        <v>1005</v>
      </c>
      <c r="B93" s="8">
        <f t="shared" si="1"/>
        <v>1005</v>
      </c>
      <c r="C93" s="8" t="s">
        <v>29</v>
      </c>
      <c r="D93" s="39" t="s">
        <v>1210</v>
      </c>
      <c r="E93" s="16">
        <v>436.826448126</v>
      </c>
      <c r="F93" s="41" t="s">
        <v>202</v>
      </c>
      <c r="G93" s="40" t="s">
        <v>36</v>
      </c>
      <c r="H93" s="39">
        <v>-27.313486000000001</v>
      </c>
      <c r="I93" s="39">
        <v>29.033165</v>
      </c>
      <c r="J93" s="39"/>
      <c r="K93" s="39"/>
      <c r="L93" s="39"/>
      <c r="M93" s="27" t="s">
        <v>591</v>
      </c>
      <c r="N93" s="9"/>
      <c r="O93" s="9"/>
      <c r="P93" s="12" t="s">
        <v>33</v>
      </c>
      <c r="Q93" s="12" t="s">
        <v>33</v>
      </c>
      <c r="R93" s="9"/>
      <c r="S93" s="9"/>
      <c r="T93" s="13"/>
      <c r="U93" s="12" t="s">
        <v>33</v>
      </c>
      <c r="V93" s="9"/>
      <c r="W93" s="9"/>
      <c r="X93" s="9"/>
      <c r="Y93" s="9"/>
      <c r="Z93" s="9"/>
      <c r="AA93" s="9"/>
      <c r="AB93" s="9"/>
    </row>
    <row r="94" spans="1:28" x14ac:dyDescent="0.2">
      <c r="A94" s="7">
        <v>1006</v>
      </c>
      <c r="B94" s="8">
        <f t="shared" si="1"/>
        <v>1006</v>
      </c>
      <c r="C94" s="8" t="s">
        <v>29</v>
      </c>
      <c r="D94" s="39" t="s">
        <v>1209</v>
      </c>
      <c r="E94" s="16">
        <v>437.60834079900002</v>
      </c>
      <c r="F94" s="41" t="s">
        <v>202</v>
      </c>
      <c r="G94" s="40" t="s">
        <v>36</v>
      </c>
      <c r="H94" s="39">
        <v>-27.306853</v>
      </c>
      <c r="I94" s="39">
        <v>29.030584000000001</v>
      </c>
      <c r="J94" s="39"/>
      <c r="K94" s="39"/>
      <c r="L94" s="39"/>
      <c r="M94" s="27" t="s">
        <v>591</v>
      </c>
      <c r="N94" s="9"/>
      <c r="O94" s="9"/>
      <c r="P94" s="12" t="s">
        <v>33</v>
      </c>
      <c r="Q94" s="12" t="s">
        <v>33</v>
      </c>
      <c r="R94" s="9"/>
      <c r="S94" s="9"/>
      <c r="T94" s="13"/>
      <c r="U94" s="12" t="s">
        <v>33</v>
      </c>
      <c r="V94" s="9"/>
      <c r="W94" s="9"/>
      <c r="X94" s="9"/>
      <c r="Y94" s="9"/>
      <c r="Z94" s="9"/>
      <c r="AA94" s="9"/>
      <c r="AB94" s="9"/>
    </row>
    <row r="95" spans="1:28" x14ac:dyDescent="0.2">
      <c r="A95" s="7">
        <v>1007</v>
      </c>
      <c r="B95" s="8">
        <f t="shared" si="1"/>
        <v>1007</v>
      </c>
      <c r="C95" s="8" t="s">
        <v>29</v>
      </c>
      <c r="D95" s="39" t="s">
        <v>1208</v>
      </c>
      <c r="E95" s="16">
        <v>438.838355331</v>
      </c>
      <c r="F95" s="41" t="s">
        <v>202</v>
      </c>
      <c r="G95" s="40" t="s">
        <v>36</v>
      </c>
      <c r="H95" s="39">
        <v>-27.297882999999999</v>
      </c>
      <c r="I95" s="39">
        <v>29.023624999999999</v>
      </c>
      <c r="J95" s="39"/>
      <c r="K95" s="39"/>
      <c r="L95" s="39"/>
      <c r="M95" s="27" t="s">
        <v>591</v>
      </c>
      <c r="N95" s="9"/>
      <c r="O95" s="9"/>
      <c r="P95" s="12" t="s">
        <v>33</v>
      </c>
      <c r="Q95" s="12" t="s">
        <v>33</v>
      </c>
      <c r="R95" s="9"/>
      <c r="S95" s="9"/>
      <c r="T95" s="13"/>
      <c r="U95" s="12" t="s">
        <v>33</v>
      </c>
      <c r="V95" s="9"/>
      <c r="W95" s="9"/>
      <c r="X95" s="9"/>
      <c r="Y95" s="9"/>
      <c r="Z95" s="9"/>
      <c r="AA95" s="9"/>
      <c r="AB95" s="9"/>
    </row>
    <row r="96" spans="1:28" x14ac:dyDescent="0.2">
      <c r="A96" s="7">
        <v>1008</v>
      </c>
      <c r="B96" s="8">
        <f t="shared" si="1"/>
        <v>1008</v>
      </c>
      <c r="C96" s="8" t="s">
        <v>29</v>
      </c>
      <c r="D96" s="39" t="s">
        <v>1207</v>
      </c>
      <c r="E96" s="16">
        <v>439.83180047399998</v>
      </c>
      <c r="F96" s="41" t="s">
        <v>207</v>
      </c>
      <c r="G96" s="40" t="s">
        <v>36</v>
      </c>
      <c r="H96" s="39">
        <v>-27.289954999999999</v>
      </c>
      <c r="I96" s="39">
        <v>29.019206000000001</v>
      </c>
      <c r="J96" s="39"/>
      <c r="K96" s="39"/>
      <c r="L96" s="39"/>
      <c r="M96" s="27" t="s">
        <v>591</v>
      </c>
      <c r="N96" s="9"/>
      <c r="O96" s="9"/>
      <c r="P96" s="12" t="s">
        <v>33</v>
      </c>
      <c r="Q96" s="12" t="s">
        <v>33</v>
      </c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</row>
    <row r="97" spans="1:28" x14ac:dyDescent="0.2">
      <c r="A97" s="7">
        <v>1009</v>
      </c>
      <c r="B97" s="8">
        <f t="shared" si="1"/>
        <v>1009</v>
      </c>
      <c r="C97" s="8" t="s">
        <v>29</v>
      </c>
      <c r="D97" s="39" t="s">
        <v>1206</v>
      </c>
      <c r="E97" s="16">
        <v>440.89889384600002</v>
      </c>
      <c r="F97" s="41" t="s">
        <v>202</v>
      </c>
      <c r="G97" s="40" t="s">
        <v>36</v>
      </c>
      <c r="H97" s="39">
        <v>-27.280816999999999</v>
      </c>
      <c r="I97" s="39">
        <v>29.016107000000002</v>
      </c>
      <c r="J97" s="39"/>
      <c r="K97" s="39"/>
      <c r="L97" s="39"/>
      <c r="M97" s="27" t="s">
        <v>591</v>
      </c>
      <c r="N97" s="9"/>
      <c r="O97" s="9"/>
      <c r="P97" s="12" t="s">
        <v>33</v>
      </c>
      <c r="Q97" s="12" t="s">
        <v>33</v>
      </c>
      <c r="R97" s="9"/>
      <c r="S97" s="9"/>
      <c r="T97" s="13"/>
      <c r="U97" s="12" t="s">
        <v>33</v>
      </c>
      <c r="V97" s="9"/>
      <c r="W97" s="9"/>
      <c r="X97" s="9"/>
      <c r="Y97" s="9"/>
      <c r="Z97" s="9"/>
      <c r="AA97" s="9"/>
      <c r="AB97" s="9"/>
    </row>
    <row r="98" spans="1:28" x14ac:dyDescent="0.2">
      <c r="A98" s="7">
        <v>1010</v>
      </c>
      <c r="B98" s="8">
        <f t="shared" si="1"/>
        <v>1010</v>
      </c>
      <c r="C98" s="8" t="s">
        <v>29</v>
      </c>
      <c r="D98" s="39" t="s">
        <v>1205</v>
      </c>
      <c r="E98" s="16">
        <v>441.943311419</v>
      </c>
      <c r="F98" s="41" t="s">
        <v>202</v>
      </c>
      <c r="G98" s="40" t="s">
        <v>36</v>
      </c>
      <c r="H98" s="39">
        <v>-27.272288</v>
      </c>
      <c r="I98" s="39">
        <v>29.011621000000002</v>
      </c>
      <c r="J98" s="39"/>
      <c r="K98" s="39"/>
      <c r="L98" s="39"/>
      <c r="M98" s="27" t="s">
        <v>591</v>
      </c>
      <c r="N98" s="9"/>
      <c r="O98" s="9"/>
      <c r="P98" s="12" t="s">
        <v>33</v>
      </c>
      <c r="Q98" s="12" t="s">
        <v>33</v>
      </c>
      <c r="R98" s="9"/>
      <c r="S98" s="9"/>
      <c r="T98" s="13"/>
      <c r="U98" s="12" t="s">
        <v>33</v>
      </c>
      <c r="V98" s="9"/>
      <c r="W98" s="9"/>
      <c r="X98" s="9"/>
      <c r="Y98" s="9"/>
      <c r="Z98" s="9"/>
      <c r="AA98" s="9"/>
      <c r="AB98" s="9"/>
    </row>
    <row r="99" spans="1:28" x14ac:dyDescent="0.2">
      <c r="A99" s="7">
        <v>1011</v>
      </c>
      <c r="B99" s="8">
        <f t="shared" si="1"/>
        <v>1011</v>
      </c>
      <c r="C99" s="8" t="s">
        <v>29</v>
      </c>
      <c r="D99" s="39" t="s">
        <v>1204</v>
      </c>
      <c r="E99" s="16">
        <v>442.51499999999999</v>
      </c>
      <c r="F99" s="41" t="s">
        <v>202</v>
      </c>
      <c r="G99" s="40" t="s">
        <v>36</v>
      </c>
      <c r="H99" s="39">
        <v>-27.266383999999999</v>
      </c>
      <c r="I99" s="39">
        <v>29.008309000000001</v>
      </c>
      <c r="J99" s="39"/>
      <c r="K99" s="39"/>
      <c r="L99" s="39"/>
      <c r="M99" s="27" t="s">
        <v>591</v>
      </c>
      <c r="N99" s="9"/>
      <c r="O99" s="9"/>
      <c r="P99" s="12" t="s">
        <v>33</v>
      </c>
      <c r="Q99" s="12" t="s">
        <v>33</v>
      </c>
      <c r="R99" s="9"/>
      <c r="S99" s="9"/>
      <c r="T99" s="13"/>
      <c r="U99" s="12" t="s">
        <v>33</v>
      </c>
      <c r="V99" s="9"/>
      <c r="W99" s="9"/>
      <c r="X99" s="9"/>
      <c r="Y99" s="9"/>
      <c r="Z99" s="9"/>
      <c r="AA99" s="9"/>
      <c r="AB99" s="9"/>
    </row>
    <row r="100" spans="1:28" x14ac:dyDescent="0.2">
      <c r="A100" s="7">
        <v>1012</v>
      </c>
      <c r="B100" s="8">
        <f t="shared" si="1"/>
        <v>1012</v>
      </c>
      <c r="C100" s="8" t="s">
        <v>29</v>
      </c>
      <c r="D100" s="39" t="s">
        <v>1203</v>
      </c>
      <c r="E100" s="16">
        <v>442.55</v>
      </c>
      <c r="F100" s="41" t="s">
        <v>202</v>
      </c>
      <c r="G100" s="40" t="s">
        <v>36</v>
      </c>
      <c r="H100" s="39">
        <v>-27.266445000000001</v>
      </c>
      <c r="I100" s="39">
        <v>29.00797</v>
      </c>
      <c r="J100" s="39"/>
      <c r="K100" s="39"/>
      <c r="L100" s="39"/>
      <c r="M100" s="27" t="s">
        <v>591</v>
      </c>
      <c r="N100" s="9"/>
      <c r="O100" s="9"/>
      <c r="P100" s="9"/>
      <c r="Q100" s="4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</row>
    <row r="101" spans="1:28" x14ac:dyDescent="0.2">
      <c r="A101" s="7">
        <v>1013</v>
      </c>
      <c r="B101" s="8">
        <f t="shared" si="1"/>
        <v>1013</v>
      </c>
      <c r="C101" s="8" t="s">
        <v>29</v>
      </c>
      <c r="D101" s="39" t="s">
        <v>1202</v>
      </c>
      <c r="E101" s="16">
        <v>442.64499999999998</v>
      </c>
      <c r="F101" s="10" t="s">
        <v>31</v>
      </c>
      <c r="G101" s="40" t="s">
        <v>1018</v>
      </c>
      <c r="H101" s="39">
        <v>-27.265864000000001</v>
      </c>
      <c r="I101" s="39">
        <v>29.007379</v>
      </c>
      <c r="J101" s="39"/>
      <c r="K101" s="39"/>
      <c r="L101" s="39"/>
      <c r="M101" s="27" t="s">
        <v>591</v>
      </c>
      <c r="N101" s="9"/>
      <c r="O101" s="4"/>
      <c r="P101" s="12" t="s">
        <v>33</v>
      </c>
      <c r="Q101" s="12" t="s">
        <v>33</v>
      </c>
      <c r="R101" s="12" t="s">
        <v>33</v>
      </c>
      <c r="S101" s="12" t="s">
        <v>33</v>
      </c>
      <c r="T101" s="12" t="s">
        <v>33</v>
      </c>
      <c r="U101" s="13"/>
      <c r="V101" s="12" t="s">
        <v>33</v>
      </c>
      <c r="W101" s="9"/>
      <c r="X101" s="9"/>
      <c r="Y101" s="9"/>
      <c r="Z101" s="9"/>
      <c r="AA101" s="9"/>
      <c r="AB101" s="9"/>
    </row>
    <row r="102" spans="1:28" x14ac:dyDescent="0.2">
      <c r="A102" s="7">
        <v>1014</v>
      </c>
      <c r="B102" s="8">
        <f t="shared" si="1"/>
        <v>1014</v>
      </c>
      <c r="C102" s="8" t="s">
        <v>29</v>
      </c>
      <c r="D102" s="10" t="s">
        <v>1201</v>
      </c>
      <c r="E102" s="16">
        <v>442.93562481000004</v>
      </c>
      <c r="F102" s="10" t="s">
        <v>1201</v>
      </c>
      <c r="G102" s="40" t="s">
        <v>45</v>
      </c>
      <c r="H102" s="39">
        <v>-27.264958</v>
      </c>
      <c r="I102" s="39">
        <v>29.006741000000002</v>
      </c>
      <c r="J102" s="39"/>
      <c r="K102" s="39"/>
      <c r="L102" s="39"/>
      <c r="M102" s="27"/>
      <c r="N102" s="9"/>
      <c r="O102" s="4"/>
      <c r="P102" s="12" t="s">
        <v>33</v>
      </c>
      <c r="Q102" s="9"/>
      <c r="R102" s="9"/>
      <c r="S102" s="9"/>
      <c r="T102" s="9"/>
      <c r="U102" s="9"/>
      <c r="V102" s="9"/>
      <c r="W102" s="9"/>
      <c r="X102" s="9"/>
      <c r="Y102" s="4"/>
      <c r="Z102" s="4"/>
      <c r="AA102" s="9"/>
      <c r="AB102" s="9"/>
    </row>
    <row r="103" spans="1:28" x14ac:dyDescent="0.2">
      <c r="A103" s="7">
        <v>1015</v>
      </c>
      <c r="B103" s="8">
        <f t="shared" si="1"/>
        <v>1015</v>
      </c>
      <c r="C103" s="8" t="s">
        <v>29</v>
      </c>
      <c r="D103" s="39" t="s">
        <v>1200</v>
      </c>
      <c r="E103" s="16">
        <v>443.73043719399999</v>
      </c>
      <c r="F103" s="41" t="s">
        <v>202</v>
      </c>
      <c r="G103" s="40" t="s">
        <v>36</v>
      </c>
      <c r="H103" s="39">
        <v>-27.260138000000001</v>
      </c>
      <c r="I103" s="39">
        <v>29.001529000000001</v>
      </c>
      <c r="J103" s="39"/>
      <c r="K103" s="39"/>
      <c r="L103" s="39"/>
      <c r="M103" s="27" t="s">
        <v>1199</v>
      </c>
      <c r="N103" s="9"/>
      <c r="O103" s="9"/>
      <c r="P103" s="12" t="s">
        <v>33</v>
      </c>
      <c r="Q103" s="12" t="s">
        <v>33</v>
      </c>
      <c r="R103" s="9"/>
      <c r="S103" s="9"/>
      <c r="T103" s="13"/>
      <c r="U103" s="12" t="s">
        <v>33</v>
      </c>
      <c r="V103" s="9"/>
      <c r="W103" s="9"/>
      <c r="X103" s="9"/>
      <c r="Y103" s="9"/>
      <c r="Z103" s="9"/>
      <c r="AA103" s="9"/>
      <c r="AB103" s="9"/>
    </row>
    <row r="104" spans="1:28" x14ac:dyDescent="0.2">
      <c r="A104" s="7">
        <v>1016</v>
      </c>
      <c r="B104" s="8">
        <f t="shared" si="1"/>
        <v>1016</v>
      </c>
      <c r="C104" s="8" t="s">
        <v>29</v>
      </c>
      <c r="D104" s="39" t="s">
        <v>1198</v>
      </c>
      <c r="E104" s="16">
        <v>444.78686551099997</v>
      </c>
      <c r="F104" s="41" t="s">
        <v>136</v>
      </c>
      <c r="G104" s="40" t="s">
        <v>1021</v>
      </c>
      <c r="H104" s="39">
        <v>-27.251362</v>
      </c>
      <c r="I104" s="39">
        <v>28.997606999999999</v>
      </c>
      <c r="J104" s="39"/>
      <c r="K104" s="39"/>
      <c r="L104" s="39"/>
      <c r="M104" s="27" t="s">
        <v>591</v>
      </c>
      <c r="N104" s="9"/>
      <c r="O104" s="9"/>
      <c r="P104" s="12" t="s">
        <v>33</v>
      </c>
      <c r="Q104" s="12" t="s">
        <v>33</v>
      </c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</row>
    <row r="105" spans="1:28" x14ac:dyDescent="0.2">
      <c r="A105" s="7">
        <v>1017</v>
      </c>
      <c r="B105" s="8">
        <f t="shared" si="1"/>
        <v>1017</v>
      </c>
      <c r="C105" s="8" t="s">
        <v>29</v>
      </c>
      <c r="D105" s="39" t="s">
        <v>1197</v>
      </c>
      <c r="E105" s="16">
        <v>444.80940530699996</v>
      </c>
      <c r="F105" s="41" t="s">
        <v>207</v>
      </c>
      <c r="G105" s="40" t="s">
        <v>36</v>
      </c>
      <c r="H105" s="39">
        <v>-27.251163999999999</v>
      </c>
      <c r="I105" s="39">
        <v>28.997548999999999</v>
      </c>
      <c r="J105" s="39"/>
      <c r="K105" s="39"/>
      <c r="L105" s="39"/>
      <c r="M105" s="27" t="s">
        <v>591</v>
      </c>
      <c r="N105" s="9"/>
      <c r="O105" s="9"/>
      <c r="P105" s="12" t="s">
        <v>33</v>
      </c>
      <c r="Q105" s="12" t="s">
        <v>33</v>
      </c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</row>
    <row r="106" spans="1:28" x14ac:dyDescent="0.2">
      <c r="A106" s="7">
        <v>1018</v>
      </c>
      <c r="B106" s="8">
        <f t="shared" si="1"/>
        <v>1018</v>
      </c>
      <c r="C106" s="8" t="s">
        <v>29</v>
      </c>
      <c r="D106" s="39" t="s">
        <v>1196</v>
      </c>
      <c r="E106" s="16">
        <v>445.77026033899995</v>
      </c>
      <c r="F106" s="41" t="s">
        <v>202</v>
      </c>
      <c r="G106" s="40" t="s">
        <v>36</v>
      </c>
      <c r="H106" s="39">
        <v>-27.243320000000001</v>
      </c>
      <c r="I106" s="39">
        <v>28.993606</v>
      </c>
      <c r="J106" s="39"/>
      <c r="K106" s="39"/>
      <c r="L106" s="39"/>
      <c r="M106" s="27" t="s">
        <v>591</v>
      </c>
      <c r="N106" s="9"/>
      <c r="O106" s="9"/>
      <c r="P106" s="12" t="s">
        <v>33</v>
      </c>
      <c r="Q106" s="12" t="s">
        <v>33</v>
      </c>
      <c r="R106" s="9"/>
      <c r="S106" s="9"/>
      <c r="T106" s="13"/>
      <c r="U106" s="12" t="s">
        <v>33</v>
      </c>
      <c r="V106" s="9"/>
      <c r="W106" s="9"/>
      <c r="X106" s="9"/>
      <c r="Y106" s="9"/>
      <c r="Z106" s="9"/>
      <c r="AA106" s="9"/>
      <c r="AB106" s="9"/>
    </row>
    <row r="107" spans="1:28" x14ac:dyDescent="0.2">
      <c r="A107" s="7">
        <v>1019</v>
      </c>
      <c r="B107" s="8">
        <f t="shared" si="1"/>
        <v>1019</v>
      </c>
      <c r="C107" s="8" t="s">
        <v>29</v>
      </c>
      <c r="D107" s="39" t="s">
        <v>1195</v>
      </c>
      <c r="E107" s="16">
        <v>446.74703020500004</v>
      </c>
      <c r="F107" s="41" t="s">
        <v>202</v>
      </c>
      <c r="G107" s="40" t="s">
        <v>36</v>
      </c>
      <c r="H107" s="39">
        <v>-27.235961</v>
      </c>
      <c r="I107" s="39">
        <v>28.988178000000001</v>
      </c>
      <c r="J107" s="39"/>
      <c r="K107" s="39"/>
      <c r="L107" s="39"/>
      <c r="M107" s="27" t="s">
        <v>591</v>
      </c>
      <c r="N107" s="9"/>
      <c r="O107" s="9"/>
      <c r="P107" s="12" t="s">
        <v>33</v>
      </c>
      <c r="Q107" s="12" t="s">
        <v>33</v>
      </c>
      <c r="R107" s="9"/>
      <c r="S107" s="9"/>
      <c r="T107" s="13"/>
      <c r="U107" s="12" t="s">
        <v>33</v>
      </c>
      <c r="V107" s="9"/>
      <c r="W107" s="9"/>
      <c r="X107" s="9"/>
      <c r="Y107" s="9"/>
      <c r="Z107" s="9"/>
      <c r="AA107" s="9"/>
      <c r="AB107" s="9"/>
    </row>
    <row r="108" spans="1:28" x14ac:dyDescent="0.2">
      <c r="A108" s="7">
        <v>1020</v>
      </c>
      <c r="B108" s="8">
        <f t="shared" si="1"/>
        <v>1020</v>
      </c>
      <c r="C108" s="8" t="s">
        <v>29</v>
      </c>
      <c r="D108" s="39" t="s">
        <v>1194</v>
      </c>
      <c r="E108" s="16">
        <v>447.80297548999999</v>
      </c>
      <c r="F108" s="41" t="s">
        <v>202</v>
      </c>
      <c r="G108" s="40" t="s">
        <v>36</v>
      </c>
      <c r="H108" s="39">
        <v>-27.228002</v>
      </c>
      <c r="I108" s="39">
        <v>28.982316999999998</v>
      </c>
      <c r="J108" s="39"/>
      <c r="K108" s="39"/>
      <c r="L108" s="39"/>
      <c r="M108" s="27" t="s">
        <v>591</v>
      </c>
      <c r="N108" s="9"/>
      <c r="O108" s="9"/>
      <c r="P108" s="12" t="s">
        <v>33</v>
      </c>
      <c r="Q108" s="12" t="s">
        <v>33</v>
      </c>
      <c r="R108" s="9"/>
      <c r="S108" s="9"/>
      <c r="T108" s="13"/>
      <c r="U108" s="12" t="s">
        <v>33</v>
      </c>
      <c r="V108" s="9"/>
      <c r="W108" s="9"/>
      <c r="X108" s="9"/>
      <c r="Y108" s="9"/>
      <c r="Z108" s="9"/>
      <c r="AA108" s="9"/>
      <c r="AB108" s="9"/>
    </row>
    <row r="109" spans="1:28" x14ac:dyDescent="0.2">
      <c r="A109" s="7">
        <v>1021</v>
      </c>
      <c r="B109" s="8">
        <f t="shared" si="1"/>
        <v>1021</v>
      </c>
      <c r="C109" s="8" t="s">
        <v>29</v>
      </c>
      <c r="D109" s="39" t="s">
        <v>1193</v>
      </c>
      <c r="E109" s="16">
        <v>448.37333140099997</v>
      </c>
      <c r="F109" s="41" t="s">
        <v>202</v>
      </c>
      <c r="G109" s="40" t="s">
        <v>36</v>
      </c>
      <c r="H109" s="39">
        <v>-27.223742999999999</v>
      </c>
      <c r="I109" s="39">
        <v>28.979088000000001</v>
      </c>
      <c r="J109" s="39"/>
      <c r="K109" s="39"/>
      <c r="L109" s="39"/>
      <c r="M109" s="27" t="s">
        <v>591</v>
      </c>
      <c r="N109" s="9"/>
      <c r="O109" s="9"/>
      <c r="P109" s="9"/>
      <c r="Q109" s="4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</row>
    <row r="110" spans="1:28" x14ac:dyDescent="0.2">
      <c r="A110" s="7">
        <v>1022</v>
      </c>
      <c r="B110" s="8">
        <f t="shared" si="1"/>
        <v>1022</v>
      </c>
      <c r="C110" s="8" t="s">
        <v>29</v>
      </c>
      <c r="D110" s="39" t="s">
        <v>1192</v>
      </c>
      <c r="E110" s="16">
        <v>448.41140238200001</v>
      </c>
      <c r="F110" s="41" t="s">
        <v>202</v>
      </c>
      <c r="G110" s="40" t="s">
        <v>36</v>
      </c>
      <c r="H110" s="39">
        <v>-27.223474</v>
      </c>
      <c r="I110" s="39">
        <v>28.978847999999999</v>
      </c>
      <c r="J110" s="39"/>
      <c r="K110" s="39"/>
      <c r="L110" s="39"/>
      <c r="M110" s="27" t="s">
        <v>591</v>
      </c>
      <c r="N110" s="9"/>
      <c r="O110" s="9"/>
      <c r="P110" s="12" t="s">
        <v>33</v>
      </c>
      <c r="Q110" s="12" t="s">
        <v>33</v>
      </c>
      <c r="R110" s="9"/>
      <c r="S110" s="9"/>
      <c r="T110" s="13"/>
      <c r="U110" s="12" t="s">
        <v>33</v>
      </c>
      <c r="V110" s="9"/>
      <c r="W110" s="9"/>
      <c r="X110" s="9"/>
      <c r="Y110" s="9"/>
      <c r="Z110" s="9"/>
      <c r="AA110" s="9"/>
      <c r="AB110" s="9"/>
    </row>
    <row r="111" spans="1:28" x14ac:dyDescent="0.2">
      <c r="A111" s="7">
        <v>1023</v>
      </c>
      <c r="B111" s="8">
        <f t="shared" si="1"/>
        <v>1023</v>
      </c>
      <c r="C111" s="8" t="s">
        <v>29</v>
      </c>
      <c r="D111" s="39" t="s">
        <v>1191</v>
      </c>
      <c r="E111" s="16">
        <v>449.64078923099999</v>
      </c>
      <c r="F111" s="41" t="s">
        <v>207</v>
      </c>
      <c r="G111" s="40" t="s">
        <v>36</v>
      </c>
      <c r="H111" s="39">
        <v>-27.213998</v>
      </c>
      <c r="I111" s="39">
        <v>28.972431</v>
      </c>
      <c r="J111" s="39"/>
      <c r="K111" s="39"/>
      <c r="L111" s="39"/>
      <c r="M111" s="27" t="s">
        <v>591</v>
      </c>
      <c r="N111" s="9"/>
      <c r="O111" s="9"/>
      <c r="P111" s="12" t="s">
        <v>33</v>
      </c>
      <c r="Q111" s="12" t="s">
        <v>33</v>
      </c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</row>
    <row r="112" spans="1:28" x14ac:dyDescent="0.2">
      <c r="A112" s="7">
        <v>1024</v>
      </c>
      <c r="B112" s="8">
        <f t="shared" si="1"/>
        <v>1024</v>
      </c>
      <c r="C112" s="8" t="s">
        <v>29</v>
      </c>
      <c r="D112" s="39" t="s">
        <v>1190</v>
      </c>
      <c r="E112" s="16">
        <v>450.89392358499998</v>
      </c>
      <c r="F112" s="41" t="s">
        <v>202</v>
      </c>
      <c r="G112" s="40" t="s">
        <v>36</v>
      </c>
      <c r="H112" s="39">
        <v>-27.204228000000001</v>
      </c>
      <c r="I112" s="39">
        <v>28.966068</v>
      </c>
      <c r="J112" s="39"/>
      <c r="K112" s="39"/>
      <c r="L112" s="39"/>
      <c r="M112" s="27" t="s">
        <v>1188</v>
      </c>
      <c r="N112" s="9"/>
      <c r="O112" s="9"/>
      <c r="P112" s="12" t="s">
        <v>33</v>
      </c>
      <c r="Q112" s="12" t="s">
        <v>33</v>
      </c>
      <c r="R112" s="9"/>
      <c r="S112" s="9"/>
      <c r="T112" s="13"/>
      <c r="U112" s="12" t="s">
        <v>33</v>
      </c>
      <c r="V112" s="9"/>
      <c r="W112" s="9"/>
      <c r="X112" s="9"/>
      <c r="Y112" s="9"/>
      <c r="Z112" s="9"/>
      <c r="AA112" s="9"/>
      <c r="AB112" s="9"/>
    </row>
    <row r="113" spans="1:28" x14ac:dyDescent="0.2">
      <c r="A113" s="7">
        <v>1025</v>
      </c>
      <c r="B113" s="8">
        <f t="shared" si="1"/>
        <v>1025</v>
      </c>
      <c r="C113" s="8" t="s">
        <v>29</v>
      </c>
      <c r="D113" s="39" t="s">
        <v>1189</v>
      </c>
      <c r="E113" s="16">
        <v>451.874163813</v>
      </c>
      <c r="F113" s="41" t="s">
        <v>202</v>
      </c>
      <c r="G113" s="40" t="s">
        <v>36</v>
      </c>
      <c r="H113" s="39">
        <v>-27.196745</v>
      </c>
      <c r="I113" s="39">
        <v>28.960792999999999</v>
      </c>
      <c r="J113" s="39"/>
      <c r="K113" s="39"/>
      <c r="L113" s="39"/>
      <c r="M113" s="27" t="s">
        <v>1188</v>
      </c>
      <c r="N113" s="9"/>
      <c r="O113" s="9"/>
      <c r="P113" s="12" t="s">
        <v>33</v>
      </c>
      <c r="Q113" s="12" t="s">
        <v>33</v>
      </c>
      <c r="R113" s="9"/>
      <c r="S113" s="9"/>
      <c r="T113" s="13"/>
      <c r="U113" s="12" t="s">
        <v>33</v>
      </c>
      <c r="V113" s="9"/>
      <c r="W113" s="9"/>
      <c r="X113" s="9"/>
      <c r="Y113" s="9"/>
      <c r="Z113" s="9"/>
      <c r="AA113" s="9"/>
      <c r="AB113" s="9"/>
    </row>
    <row r="114" spans="1:28" x14ac:dyDescent="0.2">
      <c r="A114" s="7">
        <v>1026</v>
      </c>
      <c r="B114" s="8">
        <f t="shared" si="1"/>
        <v>1026</v>
      </c>
      <c r="C114" s="8" t="s">
        <v>29</v>
      </c>
      <c r="D114" s="39" t="s">
        <v>1187</v>
      </c>
      <c r="E114" s="16">
        <v>452.80587219199998</v>
      </c>
      <c r="F114" s="41" t="s">
        <v>202</v>
      </c>
      <c r="G114" s="40" t="s">
        <v>36</v>
      </c>
      <c r="H114" s="39">
        <v>-27.188905999999999</v>
      </c>
      <c r="I114" s="39">
        <v>28.957913000000001</v>
      </c>
      <c r="J114" s="39"/>
      <c r="K114" s="39"/>
      <c r="L114" s="39"/>
      <c r="M114" s="27" t="s">
        <v>591</v>
      </c>
      <c r="N114" s="9"/>
      <c r="O114" s="9"/>
      <c r="P114" s="12" t="s">
        <v>33</v>
      </c>
      <c r="Q114" s="12" t="s">
        <v>33</v>
      </c>
      <c r="R114" s="9"/>
      <c r="S114" s="9"/>
      <c r="T114" s="13"/>
      <c r="U114" s="12" t="s">
        <v>33</v>
      </c>
      <c r="V114" s="9"/>
      <c r="W114" s="9"/>
      <c r="X114" s="9"/>
      <c r="Y114" s="9"/>
      <c r="Z114" s="9"/>
      <c r="AA114" s="9"/>
      <c r="AB114" s="9"/>
    </row>
    <row r="115" spans="1:28" x14ac:dyDescent="0.2">
      <c r="A115" s="7">
        <v>1027</v>
      </c>
      <c r="B115" s="8">
        <f t="shared" si="1"/>
        <v>1027</v>
      </c>
      <c r="C115" s="8" t="s">
        <v>29</v>
      </c>
      <c r="D115" s="39" t="s">
        <v>1186</v>
      </c>
      <c r="E115" s="16">
        <v>453.12369447899999</v>
      </c>
      <c r="F115" s="41" t="s">
        <v>202</v>
      </c>
      <c r="G115" s="40" t="s">
        <v>36</v>
      </c>
      <c r="H115" s="39">
        <v>-27.186388999999998</v>
      </c>
      <c r="I115" s="39">
        <v>28.956375999999999</v>
      </c>
      <c r="J115" s="39"/>
      <c r="K115" s="39"/>
      <c r="L115" s="39"/>
      <c r="M115" s="27" t="s">
        <v>591</v>
      </c>
      <c r="N115" s="9"/>
      <c r="O115" s="9"/>
      <c r="P115" s="9"/>
      <c r="Q115" s="4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</row>
    <row r="116" spans="1:28" x14ac:dyDescent="0.2">
      <c r="A116" s="7">
        <v>1028</v>
      </c>
      <c r="B116" s="8">
        <f t="shared" si="1"/>
        <v>1028</v>
      </c>
      <c r="C116" s="8" t="s">
        <v>29</v>
      </c>
      <c r="D116" s="39" t="s">
        <v>1185</v>
      </c>
      <c r="E116" s="16">
        <v>453.701489068</v>
      </c>
      <c r="F116" s="41" t="s">
        <v>202</v>
      </c>
      <c r="G116" s="40" t="s">
        <v>36</v>
      </c>
      <c r="H116" s="39">
        <v>-27.181837999999999</v>
      </c>
      <c r="I116" s="39">
        <v>28.953530000000001</v>
      </c>
      <c r="J116" s="39"/>
      <c r="K116" s="39"/>
      <c r="L116" s="39"/>
      <c r="M116" s="27" t="s">
        <v>591</v>
      </c>
      <c r="N116" s="9"/>
      <c r="O116" s="9"/>
      <c r="P116" s="12" t="s">
        <v>33</v>
      </c>
      <c r="Q116" s="12" t="s">
        <v>33</v>
      </c>
      <c r="R116" s="9"/>
      <c r="S116" s="9"/>
      <c r="T116" s="13"/>
      <c r="U116" s="12" t="s">
        <v>33</v>
      </c>
      <c r="V116" s="9"/>
      <c r="W116" s="9"/>
      <c r="X116" s="9"/>
      <c r="Y116" s="9"/>
      <c r="Z116" s="9"/>
      <c r="AA116" s="9"/>
      <c r="AB116" s="9"/>
    </row>
    <row r="117" spans="1:28" x14ac:dyDescent="0.2">
      <c r="A117" s="7">
        <v>1029</v>
      </c>
      <c r="B117" s="8">
        <f t="shared" si="1"/>
        <v>1029</v>
      </c>
      <c r="C117" s="8" t="s">
        <v>29</v>
      </c>
      <c r="D117" s="39" t="s">
        <v>1184</v>
      </c>
      <c r="E117" s="16">
        <v>454.32499813300001</v>
      </c>
      <c r="F117" s="41" t="s">
        <v>202</v>
      </c>
      <c r="G117" s="40" t="s">
        <v>36</v>
      </c>
      <c r="H117" s="39">
        <v>-27.176819999999999</v>
      </c>
      <c r="I117" s="39">
        <v>28.951934000000001</v>
      </c>
      <c r="J117" s="39"/>
      <c r="K117" s="39"/>
      <c r="L117" s="39"/>
      <c r="M117" s="27" t="s">
        <v>591</v>
      </c>
      <c r="N117" s="9"/>
      <c r="O117" s="9"/>
      <c r="P117" s="9"/>
      <c r="Q117" s="4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</row>
    <row r="118" spans="1:28" x14ac:dyDescent="0.2">
      <c r="A118" s="7">
        <v>1030</v>
      </c>
      <c r="B118" s="8">
        <f t="shared" si="1"/>
        <v>1030</v>
      </c>
      <c r="C118" s="8" t="s">
        <v>29</v>
      </c>
      <c r="D118" s="39" t="s">
        <v>1183</v>
      </c>
      <c r="E118" s="16">
        <v>454.366977889</v>
      </c>
      <c r="F118" s="41" t="s">
        <v>202</v>
      </c>
      <c r="G118" s="40" t="s">
        <v>36</v>
      </c>
      <c r="H118" s="39">
        <v>-27.176445000000001</v>
      </c>
      <c r="I118" s="39">
        <v>28.951989000000001</v>
      </c>
      <c r="J118" s="39"/>
      <c r="K118" s="39"/>
      <c r="L118" s="39"/>
      <c r="M118" s="27" t="s">
        <v>591</v>
      </c>
      <c r="N118" s="9"/>
      <c r="O118" s="9"/>
      <c r="P118" s="12" t="s">
        <v>33</v>
      </c>
      <c r="Q118" s="12" t="s">
        <v>33</v>
      </c>
      <c r="R118" s="9"/>
      <c r="S118" s="9"/>
      <c r="T118" s="13"/>
      <c r="U118" s="12" t="s">
        <v>33</v>
      </c>
      <c r="V118" s="9"/>
      <c r="W118" s="9"/>
      <c r="X118" s="9"/>
      <c r="Y118" s="9"/>
      <c r="Z118" s="9"/>
      <c r="AA118" s="9"/>
      <c r="AB118" s="9"/>
    </row>
    <row r="119" spans="1:28" x14ac:dyDescent="0.2">
      <c r="A119" s="7">
        <v>1031</v>
      </c>
      <c r="B119" s="8">
        <f t="shared" si="1"/>
        <v>1031</v>
      </c>
      <c r="C119" s="8" t="s">
        <v>29</v>
      </c>
      <c r="D119" s="39" t="s">
        <v>1182</v>
      </c>
      <c r="E119" s="16">
        <v>455.25970969400004</v>
      </c>
      <c r="F119" s="41" t="s">
        <v>35</v>
      </c>
      <c r="G119" s="40" t="s">
        <v>36</v>
      </c>
      <c r="H119" s="39">
        <v>-27.169225000000001</v>
      </c>
      <c r="I119" s="39">
        <v>28.948391000000001</v>
      </c>
      <c r="J119" s="39"/>
      <c r="K119" s="39"/>
      <c r="L119" s="39"/>
      <c r="M119" s="27" t="s">
        <v>591</v>
      </c>
      <c r="N119" s="9"/>
      <c r="O119" s="4"/>
      <c r="P119" s="12" t="s">
        <v>33</v>
      </c>
      <c r="Q119" s="12" t="s">
        <v>33</v>
      </c>
      <c r="R119" s="12" t="s">
        <v>33</v>
      </c>
      <c r="S119" s="9"/>
      <c r="T119" s="12" t="s">
        <v>33</v>
      </c>
      <c r="U119" s="13"/>
      <c r="V119" s="9"/>
      <c r="W119" s="9"/>
      <c r="X119" s="9"/>
      <c r="Y119" s="4"/>
      <c r="Z119" s="4"/>
      <c r="AA119" s="9"/>
      <c r="AB119" s="9"/>
    </row>
    <row r="120" spans="1:28" x14ac:dyDescent="0.2">
      <c r="A120" s="7">
        <v>1032</v>
      </c>
      <c r="B120" s="8">
        <f t="shared" si="1"/>
        <v>1032</v>
      </c>
      <c r="C120" s="8" t="s">
        <v>29</v>
      </c>
      <c r="D120" s="39" t="s">
        <v>1181</v>
      </c>
      <c r="E120" s="16">
        <v>455.93686672799998</v>
      </c>
      <c r="F120" s="41" t="s">
        <v>38</v>
      </c>
      <c r="G120" s="40" t="s">
        <v>36</v>
      </c>
      <c r="H120" s="39">
        <v>-27.163366</v>
      </c>
      <c r="I120" s="39">
        <v>28.946449000000001</v>
      </c>
      <c r="J120" s="39"/>
      <c r="K120" s="39"/>
      <c r="L120" s="39"/>
      <c r="M120" s="27" t="s">
        <v>591</v>
      </c>
      <c r="N120" s="9"/>
      <c r="O120" s="4"/>
      <c r="P120" s="4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</row>
    <row r="121" spans="1:28" x14ac:dyDescent="0.2">
      <c r="A121" s="7">
        <v>1033</v>
      </c>
      <c r="B121" s="8">
        <f t="shared" si="1"/>
        <v>1033</v>
      </c>
      <c r="C121" s="8" t="s">
        <v>29</v>
      </c>
      <c r="D121" s="39" t="s">
        <v>1180</v>
      </c>
      <c r="E121" s="16">
        <v>456.70959820499996</v>
      </c>
      <c r="F121" s="41" t="s">
        <v>38</v>
      </c>
      <c r="G121" s="40" t="s">
        <v>36</v>
      </c>
      <c r="H121" s="39">
        <v>-27.157156000000001</v>
      </c>
      <c r="I121" s="39">
        <v>28.943083000000001</v>
      </c>
      <c r="J121" s="39"/>
      <c r="K121" s="39"/>
      <c r="L121" s="39"/>
      <c r="M121" s="27" t="s">
        <v>591</v>
      </c>
      <c r="N121" s="9"/>
      <c r="O121" s="4"/>
      <c r="P121" s="12" t="s">
        <v>33</v>
      </c>
      <c r="Q121" s="12" t="s">
        <v>33</v>
      </c>
      <c r="R121" s="12" t="s">
        <v>33</v>
      </c>
      <c r="S121" s="9"/>
      <c r="T121" s="12" t="s">
        <v>33</v>
      </c>
      <c r="U121" s="12" t="s">
        <v>33</v>
      </c>
      <c r="V121" s="9"/>
      <c r="W121" s="9"/>
      <c r="X121" s="9"/>
      <c r="Y121" s="9"/>
      <c r="Z121" s="9"/>
      <c r="AA121" s="9"/>
      <c r="AB121" s="9"/>
    </row>
    <row r="122" spans="1:28" x14ac:dyDescent="0.2">
      <c r="A122" s="7">
        <v>1034</v>
      </c>
      <c r="B122" s="8">
        <f t="shared" si="1"/>
        <v>1034</v>
      </c>
      <c r="C122" s="8" t="s">
        <v>29</v>
      </c>
      <c r="D122" s="39" t="s">
        <v>1179</v>
      </c>
      <c r="E122" s="16">
        <v>457.84678004699998</v>
      </c>
      <c r="F122" s="41" t="s">
        <v>38</v>
      </c>
      <c r="G122" s="40" t="s">
        <v>36</v>
      </c>
      <c r="H122" s="39">
        <v>-27.149107000000001</v>
      </c>
      <c r="I122" s="39">
        <v>28.936001999999998</v>
      </c>
      <c r="J122" s="39"/>
      <c r="K122" s="39"/>
      <c r="L122" s="39"/>
      <c r="M122" s="27" t="s">
        <v>591</v>
      </c>
      <c r="N122" s="9"/>
      <c r="O122" s="4"/>
      <c r="P122" s="12" t="s">
        <v>33</v>
      </c>
      <c r="Q122" s="12" t="s">
        <v>33</v>
      </c>
      <c r="R122" s="12" t="s">
        <v>33</v>
      </c>
      <c r="S122" s="9"/>
      <c r="T122" s="12" t="s">
        <v>33</v>
      </c>
      <c r="U122" s="12" t="s">
        <v>33</v>
      </c>
      <c r="V122" s="9"/>
      <c r="W122" s="9"/>
      <c r="X122" s="9"/>
      <c r="Y122" s="9"/>
      <c r="Z122" s="9"/>
      <c r="AA122" s="9"/>
      <c r="AB122" s="9"/>
    </row>
    <row r="123" spans="1:28" x14ac:dyDescent="0.2">
      <c r="A123" s="7">
        <v>1035</v>
      </c>
      <c r="B123" s="8">
        <f t="shared" si="1"/>
        <v>1035</v>
      </c>
      <c r="C123" s="8" t="s">
        <v>29</v>
      </c>
      <c r="D123" s="39" t="s">
        <v>1178</v>
      </c>
      <c r="E123" s="16">
        <v>457.995</v>
      </c>
      <c r="F123" s="10" t="s">
        <v>31</v>
      </c>
      <c r="G123" s="40" t="s">
        <v>1018</v>
      </c>
      <c r="H123" s="39">
        <v>-27.147075000000001</v>
      </c>
      <c r="I123" s="39">
        <v>28.933845999999999</v>
      </c>
      <c r="J123" s="39"/>
      <c r="K123" s="39"/>
      <c r="L123" s="39"/>
      <c r="M123" s="27" t="s">
        <v>591</v>
      </c>
      <c r="N123" s="9"/>
      <c r="O123" s="4"/>
      <c r="P123" s="12" t="s">
        <v>33</v>
      </c>
      <c r="Q123" s="12" t="s">
        <v>33</v>
      </c>
      <c r="R123" s="12" t="s">
        <v>33</v>
      </c>
      <c r="S123" s="12" t="s">
        <v>33</v>
      </c>
      <c r="T123" s="12" t="s">
        <v>33</v>
      </c>
      <c r="U123" s="13"/>
      <c r="V123" s="12" t="s">
        <v>33</v>
      </c>
      <c r="W123" s="9"/>
      <c r="X123" s="9"/>
      <c r="Y123" s="9"/>
      <c r="Z123" s="9"/>
      <c r="AA123" s="9"/>
      <c r="AB123" s="9"/>
    </row>
    <row r="124" spans="1:28" x14ac:dyDescent="0.2">
      <c r="A124" s="7">
        <v>1036</v>
      </c>
      <c r="B124" s="8">
        <f t="shared" si="1"/>
        <v>1036</v>
      </c>
      <c r="C124" s="8" t="s">
        <v>29</v>
      </c>
      <c r="D124" s="39" t="s">
        <v>1177</v>
      </c>
      <c r="E124" s="16">
        <v>458.32077848</v>
      </c>
      <c r="F124" s="41" t="s">
        <v>202</v>
      </c>
      <c r="G124" s="40" t="s">
        <v>36</v>
      </c>
      <c r="H124" s="39">
        <v>-27.146080999999999</v>
      </c>
      <c r="I124" s="39">
        <v>28.932717</v>
      </c>
      <c r="J124" s="39"/>
      <c r="K124" s="39"/>
      <c r="L124" s="39"/>
      <c r="M124" s="27" t="s">
        <v>591</v>
      </c>
      <c r="N124" s="9"/>
      <c r="O124" s="9"/>
      <c r="P124" s="12" t="s">
        <v>33</v>
      </c>
      <c r="Q124" s="12" t="s">
        <v>33</v>
      </c>
      <c r="R124" s="9"/>
      <c r="S124" s="9"/>
      <c r="T124" s="13"/>
      <c r="U124" s="12" t="s">
        <v>33</v>
      </c>
      <c r="V124" s="9"/>
      <c r="W124" s="9"/>
      <c r="X124" s="9"/>
      <c r="Y124" s="9"/>
      <c r="Z124" s="9"/>
      <c r="AA124" s="9"/>
      <c r="AB124" s="9"/>
    </row>
    <row r="125" spans="1:28" x14ac:dyDescent="0.2">
      <c r="A125" s="7">
        <v>1037</v>
      </c>
      <c r="B125" s="8">
        <f t="shared" si="1"/>
        <v>1037</v>
      </c>
      <c r="C125" s="8" t="s">
        <v>29</v>
      </c>
      <c r="D125" s="39" t="s">
        <v>1176</v>
      </c>
      <c r="E125" s="16">
        <v>458.36209790100003</v>
      </c>
      <c r="F125" s="41" t="s">
        <v>202</v>
      </c>
      <c r="G125" s="40" t="s">
        <v>36</v>
      </c>
      <c r="H125" s="39">
        <v>-27.145975</v>
      </c>
      <c r="I125" s="39">
        <v>28.932317000000001</v>
      </c>
      <c r="J125" s="39"/>
      <c r="K125" s="39"/>
      <c r="L125" s="39"/>
      <c r="M125" s="27" t="s">
        <v>591</v>
      </c>
      <c r="N125" s="9"/>
      <c r="O125" s="9"/>
      <c r="P125" s="9"/>
      <c r="Q125" s="4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</row>
    <row r="126" spans="1:28" x14ac:dyDescent="0.2">
      <c r="A126" s="7">
        <v>1038</v>
      </c>
      <c r="B126" s="8">
        <f t="shared" si="1"/>
        <v>1038</v>
      </c>
      <c r="C126" s="8" t="s">
        <v>29</v>
      </c>
      <c r="D126" s="41" t="s">
        <v>1175</v>
      </c>
      <c r="E126" s="16">
        <v>459.12386973699995</v>
      </c>
      <c r="F126" s="41" t="s">
        <v>1175</v>
      </c>
      <c r="G126" s="40" t="s">
        <v>45</v>
      </c>
      <c r="H126" s="39">
        <v>-27.143013</v>
      </c>
      <c r="I126" s="39">
        <v>28.9254</v>
      </c>
      <c r="J126" s="39"/>
      <c r="K126" s="39"/>
      <c r="L126" s="39"/>
      <c r="M126" s="27"/>
      <c r="N126" s="9"/>
      <c r="O126" s="4"/>
      <c r="P126" s="12" t="s">
        <v>33</v>
      </c>
      <c r="Q126" s="9"/>
      <c r="R126" s="9"/>
      <c r="S126" s="9"/>
      <c r="T126" s="9"/>
      <c r="U126" s="9"/>
      <c r="V126" s="9"/>
      <c r="W126" s="9"/>
      <c r="X126" s="9"/>
      <c r="Y126" s="4"/>
      <c r="Z126" s="4"/>
      <c r="AA126" s="9"/>
      <c r="AB126" s="9"/>
    </row>
    <row r="127" spans="1:28" x14ac:dyDescent="0.2">
      <c r="A127" s="7">
        <v>1039</v>
      </c>
      <c r="B127" s="8">
        <f t="shared" si="1"/>
        <v>1039</v>
      </c>
      <c r="C127" s="8" t="s">
        <v>29</v>
      </c>
      <c r="D127" s="39" t="s">
        <v>1174</v>
      </c>
      <c r="E127" s="16">
        <v>459.23818771000003</v>
      </c>
      <c r="F127" s="41" t="s">
        <v>207</v>
      </c>
      <c r="G127" s="40" t="s">
        <v>36</v>
      </c>
      <c r="H127" s="39">
        <v>-27.142557</v>
      </c>
      <c r="I127" s="39">
        <v>28.924365000000002</v>
      </c>
      <c r="J127" s="39"/>
      <c r="K127" s="39"/>
      <c r="L127" s="39"/>
      <c r="M127" s="27" t="s">
        <v>591</v>
      </c>
      <c r="N127" s="9"/>
      <c r="O127" s="9"/>
      <c r="P127" s="12" t="s">
        <v>33</v>
      </c>
      <c r="Q127" s="12" t="s">
        <v>33</v>
      </c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</row>
    <row r="128" spans="1:28" x14ac:dyDescent="0.2">
      <c r="A128" s="7">
        <v>1040</v>
      </c>
      <c r="B128" s="8">
        <f t="shared" si="1"/>
        <v>1040</v>
      </c>
      <c r="C128" s="8" t="s">
        <v>29</v>
      </c>
      <c r="D128" s="39" t="s">
        <v>1173</v>
      </c>
      <c r="E128" s="16">
        <v>460.48784596199999</v>
      </c>
      <c r="F128" s="41" t="s">
        <v>202</v>
      </c>
      <c r="G128" s="40" t="s">
        <v>36</v>
      </c>
      <c r="H128" s="39">
        <v>-27.137467000000001</v>
      </c>
      <c r="I128" s="39">
        <v>28.913122000000001</v>
      </c>
      <c r="J128" s="39"/>
      <c r="K128" s="39"/>
      <c r="L128" s="39"/>
      <c r="M128" s="27" t="s">
        <v>591</v>
      </c>
      <c r="N128" s="9"/>
      <c r="O128" s="9"/>
      <c r="P128" s="12" t="s">
        <v>33</v>
      </c>
      <c r="Q128" s="12" t="s">
        <v>33</v>
      </c>
      <c r="R128" s="9"/>
      <c r="S128" s="9"/>
      <c r="T128" s="13"/>
      <c r="U128" s="12" t="s">
        <v>33</v>
      </c>
      <c r="V128" s="9"/>
      <c r="W128" s="9"/>
      <c r="X128" s="9"/>
      <c r="Y128" s="9"/>
      <c r="Z128" s="9"/>
      <c r="AA128" s="9"/>
      <c r="AB128" s="9"/>
    </row>
    <row r="129" spans="1:28" x14ac:dyDescent="0.2">
      <c r="A129" s="7">
        <v>1041</v>
      </c>
      <c r="B129" s="8">
        <f t="shared" si="1"/>
        <v>1041</v>
      </c>
      <c r="C129" s="8" t="s">
        <v>29</v>
      </c>
      <c r="D129" s="39" t="s">
        <v>1172</v>
      </c>
      <c r="E129" s="16">
        <v>461.50209385300002</v>
      </c>
      <c r="F129" s="41" t="s">
        <v>136</v>
      </c>
      <c r="G129" s="40" t="s">
        <v>36</v>
      </c>
      <c r="H129" s="39">
        <v>-27.130742999999999</v>
      </c>
      <c r="I129" s="39">
        <v>28.906215</v>
      </c>
      <c r="J129" s="39"/>
      <c r="K129" s="39"/>
      <c r="L129" s="39"/>
      <c r="M129" s="27" t="s">
        <v>591</v>
      </c>
      <c r="N129" s="9"/>
      <c r="O129" s="9"/>
      <c r="P129" s="12" t="s">
        <v>33</v>
      </c>
      <c r="Q129" s="12" t="s">
        <v>33</v>
      </c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</row>
    <row r="130" spans="1:28" x14ac:dyDescent="0.2">
      <c r="A130" s="7">
        <v>1042</v>
      </c>
      <c r="B130" s="8">
        <f t="shared" si="1"/>
        <v>1042</v>
      </c>
      <c r="C130" s="8" t="s">
        <v>29</v>
      </c>
      <c r="D130" s="39" t="s">
        <v>1171</v>
      </c>
      <c r="E130" s="16">
        <v>462.13517481400004</v>
      </c>
      <c r="F130" s="41" t="s">
        <v>202</v>
      </c>
      <c r="G130" s="40" t="s">
        <v>36</v>
      </c>
      <c r="H130" s="39">
        <v>-27.130227999999999</v>
      </c>
      <c r="I130" s="39">
        <v>28.900039</v>
      </c>
      <c r="J130" s="39"/>
      <c r="K130" s="39"/>
      <c r="L130" s="39"/>
      <c r="M130" s="27" t="s">
        <v>591</v>
      </c>
      <c r="N130" s="9"/>
      <c r="O130" s="9"/>
      <c r="P130" s="12" t="s">
        <v>33</v>
      </c>
      <c r="Q130" s="12" t="s">
        <v>33</v>
      </c>
      <c r="R130" s="9"/>
      <c r="S130" s="9"/>
      <c r="T130" s="13"/>
      <c r="U130" s="12" t="s">
        <v>33</v>
      </c>
      <c r="V130" s="9"/>
      <c r="W130" s="9"/>
      <c r="X130" s="9"/>
      <c r="Y130" s="9"/>
      <c r="Z130" s="9"/>
      <c r="AA130" s="9"/>
      <c r="AB130" s="9"/>
    </row>
    <row r="131" spans="1:28" x14ac:dyDescent="0.2">
      <c r="A131" s="7">
        <v>1043</v>
      </c>
      <c r="B131" s="8">
        <f t="shared" si="1"/>
        <v>1043</v>
      </c>
      <c r="C131" s="8" t="s">
        <v>29</v>
      </c>
      <c r="D131" s="39" t="s">
        <v>1170</v>
      </c>
      <c r="E131" s="16">
        <v>462.691212468</v>
      </c>
      <c r="F131" s="41" t="s">
        <v>202</v>
      </c>
      <c r="G131" s="40" t="s">
        <v>36</v>
      </c>
      <c r="H131" s="39">
        <v>-27.126774000000001</v>
      </c>
      <c r="I131" s="39">
        <v>28.896000000000001</v>
      </c>
      <c r="J131" s="39"/>
      <c r="K131" s="39"/>
      <c r="L131" s="39"/>
      <c r="M131" s="27" t="s">
        <v>591</v>
      </c>
      <c r="N131" s="9"/>
      <c r="O131" s="9"/>
      <c r="P131" s="9"/>
      <c r="Q131" s="4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</row>
    <row r="132" spans="1:28" x14ac:dyDescent="0.2">
      <c r="A132" s="7">
        <v>1044</v>
      </c>
      <c r="B132" s="8">
        <f t="shared" ref="B132:B195" si="2">B131+1</f>
        <v>1044</v>
      </c>
      <c r="C132" s="8" t="s">
        <v>29</v>
      </c>
      <c r="D132" s="39" t="s">
        <v>1169</v>
      </c>
      <c r="E132" s="16">
        <v>463.94415466200002</v>
      </c>
      <c r="F132" s="41" t="s">
        <v>202</v>
      </c>
      <c r="G132" s="40" t="s">
        <v>36</v>
      </c>
      <c r="H132" s="39">
        <v>-27.116886999999998</v>
      </c>
      <c r="I132" s="39">
        <v>28.889921999999999</v>
      </c>
      <c r="J132" s="39"/>
      <c r="K132" s="39"/>
      <c r="L132" s="39"/>
      <c r="M132" s="27" t="s">
        <v>591</v>
      </c>
      <c r="N132" s="9"/>
      <c r="O132" s="9"/>
      <c r="P132" s="12" t="s">
        <v>33</v>
      </c>
      <c r="Q132" s="12" t="s">
        <v>33</v>
      </c>
      <c r="R132" s="9"/>
      <c r="S132" s="9"/>
      <c r="T132" s="13"/>
      <c r="U132" s="12" t="s">
        <v>33</v>
      </c>
      <c r="V132" s="9"/>
      <c r="W132" s="9"/>
      <c r="X132" s="9"/>
      <c r="Y132" s="9"/>
      <c r="Z132" s="9"/>
      <c r="AA132" s="9"/>
      <c r="AB132" s="9"/>
    </row>
    <row r="133" spans="1:28" x14ac:dyDescent="0.2">
      <c r="A133" s="7">
        <v>1045</v>
      </c>
      <c r="B133" s="8">
        <f t="shared" si="2"/>
        <v>1045</v>
      </c>
      <c r="C133" s="8" t="s">
        <v>29</v>
      </c>
      <c r="D133" s="39" t="s">
        <v>1168</v>
      </c>
      <c r="E133" s="16">
        <v>464.94</v>
      </c>
      <c r="F133" s="41" t="s">
        <v>207</v>
      </c>
      <c r="G133" s="40" t="s">
        <v>36</v>
      </c>
      <c r="H133" s="39">
        <v>-27.110095000000001</v>
      </c>
      <c r="I133" s="39">
        <v>28.884112999999999</v>
      </c>
      <c r="J133" s="39"/>
      <c r="K133" s="39"/>
      <c r="L133" s="39"/>
      <c r="M133" s="27" t="s">
        <v>26</v>
      </c>
      <c r="N133" s="9"/>
      <c r="O133" s="9"/>
      <c r="P133" s="12" t="s">
        <v>33</v>
      </c>
      <c r="Q133" s="12" t="s">
        <v>33</v>
      </c>
      <c r="R133" s="9"/>
      <c r="S133" s="9"/>
      <c r="T133" s="9"/>
      <c r="U133" s="9"/>
      <c r="V133" s="9"/>
      <c r="W133" s="9"/>
      <c r="X133" s="9"/>
      <c r="Y133" s="12" t="s">
        <v>33</v>
      </c>
      <c r="Z133" s="12" t="s">
        <v>33</v>
      </c>
      <c r="AA133" s="9"/>
      <c r="AB133" s="9"/>
    </row>
    <row r="134" spans="1:28" x14ac:dyDescent="0.2">
      <c r="A134" s="7">
        <v>1046</v>
      </c>
      <c r="B134" s="8">
        <f t="shared" si="2"/>
        <v>1046</v>
      </c>
      <c r="C134" s="8" t="s">
        <v>29</v>
      </c>
      <c r="D134" s="39" t="s">
        <v>1167</v>
      </c>
      <c r="E134" s="16">
        <v>465.92486019799998</v>
      </c>
      <c r="F134" s="41" t="s">
        <v>202</v>
      </c>
      <c r="G134" s="40" t="s">
        <v>36</v>
      </c>
      <c r="H134" s="39">
        <v>-27.103936999999998</v>
      </c>
      <c r="I134" s="39">
        <v>28.877003999999999</v>
      </c>
      <c r="J134" s="39"/>
      <c r="K134" s="39"/>
      <c r="L134" s="39"/>
      <c r="M134" s="27" t="s">
        <v>591</v>
      </c>
      <c r="N134" s="9"/>
      <c r="O134" s="9"/>
      <c r="P134" s="12" t="s">
        <v>33</v>
      </c>
      <c r="Q134" s="12" t="s">
        <v>33</v>
      </c>
      <c r="R134" s="9"/>
      <c r="S134" s="9"/>
      <c r="T134" s="13"/>
      <c r="U134" s="12" t="s">
        <v>33</v>
      </c>
      <c r="V134" s="9"/>
      <c r="W134" s="9"/>
      <c r="X134" s="9"/>
      <c r="Y134" s="9"/>
      <c r="Z134" s="9"/>
      <c r="AA134" s="9"/>
      <c r="AB134" s="9"/>
    </row>
    <row r="135" spans="1:28" x14ac:dyDescent="0.2">
      <c r="A135" s="7">
        <v>1047</v>
      </c>
      <c r="B135" s="8">
        <f t="shared" si="2"/>
        <v>1047</v>
      </c>
      <c r="C135" s="8" t="s">
        <v>29</v>
      </c>
      <c r="D135" s="39" t="s">
        <v>1166</v>
      </c>
      <c r="E135" s="16">
        <v>465.96436823499999</v>
      </c>
      <c r="F135" s="41" t="s">
        <v>202</v>
      </c>
      <c r="G135" s="40" t="s">
        <v>36</v>
      </c>
      <c r="H135" s="39">
        <v>-27.103681999999999</v>
      </c>
      <c r="I135" s="39">
        <v>28.876726000000001</v>
      </c>
      <c r="J135" s="39"/>
      <c r="K135" s="39"/>
      <c r="L135" s="39"/>
      <c r="M135" s="27" t="s">
        <v>591</v>
      </c>
      <c r="N135" s="9"/>
      <c r="O135" s="9"/>
      <c r="P135" s="9"/>
      <c r="Q135" s="4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</row>
    <row r="136" spans="1:28" x14ac:dyDescent="0.2">
      <c r="A136" s="7">
        <v>1048</v>
      </c>
      <c r="B136" s="8">
        <f t="shared" si="2"/>
        <v>1048</v>
      </c>
      <c r="C136" s="8" t="s">
        <v>29</v>
      </c>
      <c r="D136" s="39" t="s">
        <v>1165</v>
      </c>
      <c r="E136" s="16">
        <v>466.76817317999996</v>
      </c>
      <c r="F136" s="41" t="s">
        <v>202</v>
      </c>
      <c r="G136" s="40" t="s">
        <v>36</v>
      </c>
      <c r="H136" s="39">
        <v>-27.098592</v>
      </c>
      <c r="I136" s="39">
        <v>28.870953</v>
      </c>
      <c r="J136" s="39"/>
      <c r="K136" s="39"/>
      <c r="L136" s="39"/>
      <c r="M136" s="27" t="s">
        <v>591</v>
      </c>
      <c r="N136" s="9"/>
      <c r="O136" s="9"/>
      <c r="P136" s="12" t="s">
        <v>33</v>
      </c>
      <c r="Q136" s="12" t="s">
        <v>33</v>
      </c>
      <c r="R136" s="9"/>
      <c r="S136" s="9"/>
      <c r="T136" s="13"/>
      <c r="U136" s="12" t="s">
        <v>33</v>
      </c>
      <c r="V136" s="9"/>
      <c r="W136" s="9"/>
      <c r="X136" s="9"/>
      <c r="Y136" s="9"/>
      <c r="Z136" s="9"/>
      <c r="AA136" s="9"/>
      <c r="AB136" s="9"/>
    </row>
    <row r="137" spans="1:28" x14ac:dyDescent="0.2">
      <c r="A137" s="7">
        <v>1049</v>
      </c>
      <c r="B137" s="8">
        <f t="shared" si="2"/>
        <v>1049</v>
      </c>
      <c r="C137" s="8" t="s">
        <v>29</v>
      </c>
      <c r="D137" s="39" t="s">
        <v>1164</v>
      </c>
      <c r="E137" s="16">
        <v>467.62028572299999</v>
      </c>
      <c r="F137" s="41" t="s">
        <v>202</v>
      </c>
      <c r="G137" s="40" t="s">
        <v>36</v>
      </c>
      <c r="H137" s="39">
        <v>-27.093707999999999</v>
      </c>
      <c r="I137" s="39">
        <v>28.864318000000001</v>
      </c>
      <c r="J137" s="39"/>
      <c r="K137" s="39"/>
      <c r="L137" s="39"/>
      <c r="M137" s="27" t="s">
        <v>591</v>
      </c>
      <c r="N137" s="9"/>
      <c r="O137" s="9"/>
      <c r="P137" s="9"/>
      <c r="Q137" s="4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</row>
    <row r="138" spans="1:28" x14ac:dyDescent="0.2">
      <c r="A138" s="7">
        <v>1050</v>
      </c>
      <c r="B138" s="8">
        <f t="shared" si="2"/>
        <v>1050</v>
      </c>
      <c r="C138" s="8" t="s">
        <v>29</v>
      </c>
      <c r="D138" s="39" t="s">
        <v>1163</v>
      </c>
      <c r="E138" s="16">
        <v>467.71499999999997</v>
      </c>
      <c r="F138" s="41" t="s">
        <v>202</v>
      </c>
      <c r="G138" s="40" t="s">
        <v>36</v>
      </c>
      <c r="H138" s="39">
        <v>-27.091987</v>
      </c>
      <c r="I138" s="39">
        <v>28.862597000000001</v>
      </c>
      <c r="J138" s="39"/>
      <c r="K138" s="39"/>
      <c r="L138" s="39"/>
      <c r="M138" s="27" t="s">
        <v>591</v>
      </c>
      <c r="N138" s="9"/>
      <c r="O138" s="9"/>
      <c r="P138" s="12" t="s">
        <v>33</v>
      </c>
      <c r="Q138" s="12" t="s">
        <v>33</v>
      </c>
      <c r="R138" s="9"/>
      <c r="S138" s="9"/>
      <c r="T138" s="13"/>
      <c r="U138" s="12" t="s">
        <v>33</v>
      </c>
      <c r="V138" s="9"/>
      <c r="W138" s="9"/>
      <c r="X138" s="9"/>
      <c r="Y138" s="9"/>
      <c r="Z138" s="9"/>
      <c r="AA138" s="9"/>
      <c r="AB138" s="9"/>
    </row>
    <row r="139" spans="1:28" x14ac:dyDescent="0.2">
      <c r="A139" s="7">
        <v>1051</v>
      </c>
      <c r="B139" s="8">
        <f t="shared" si="2"/>
        <v>1051</v>
      </c>
      <c r="C139" s="8" t="s">
        <v>29</v>
      </c>
      <c r="D139" s="39" t="s">
        <v>1162</v>
      </c>
      <c r="E139" s="16">
        <v>467.79500000000002</v>
      </c>
      <c r="F139" s="41" t="s">
        <v>202</v>
      </c>
      <c r="G139" s="40" t="s">
        <v>1021</v>
      </c>
      <c r="H139" s="39">
        <v>-27.091497</v>
      </c>
      <c r="I139" s="39">
        <v>28.862043</v>
      </c>
      <c r="J139" s="39"/>
      <c r="K139" s="39"/>
      <c r="L139" s="39"/>
      <c r="M139" s="27"/>
      <c r="N139" s="9"/>
      <c r="O139" s="9"/>
      <c r="P139" s="9"/>
      <c r="Q139" s="4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</row>
    <row r="140" spans="1:28" x14ac:dyDescent="0.2">
      <c r="A140" s="7">
        <v>1052</v>
      </c>
      <c r="B140" s="8">
        <f t="shared" si="2"/>
        <v>1052</v>
      </c>
      <c r="C140" s="8" t="s">
        <v>29</v>
      </c>
      <c r="D140" s="39" t="s">
        <v>1161</v>
      </c>
      <c r="E140" s="16">
        <v>467.83499999999998</v>
      </c>
      <c r="F140" s="41" t="s">
        <v>202</v>
      </c>
      <c r="G140" s="40" t="s">
        <v>1021</v>
      </c>
      <c r="H140" s="39">
        <v>-27.091194000000002</v>
      </c>
      <c r="I140" s="39">
        <v>28.861785999999999</v>
      </c>
      <c r="J140" s="39"/>
      <c r="K140" s="39"/>
      <c r="L140" s="39"/>
      <c r="M140" s="27"/>
      <c r="N140" s="9"/>
      <c r="O140" s="9"/>
      <c r="P140" s="9"/>
      <c r="Q140" s="4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</row>
    <row r="141" spans="1:28" x14ac:dyDescent="0.2">
      <c r="A141" s="7">
        <v>1053</v>
      </c>
      <c r="B141" s="8">
        <f t="shared" si="2"/>
        <v>1053</v>
      </c>
      <c r="C141" s="8" t="s">
        <v>29</v>
      </c>
      <c r="D141" s="39" t="s">
        <v>1160</v>
      </c>
      <c r="E141" s="16">
        <v>468.07864060500003</v>
      </c>
      <c r="F141" s="41" t="s">
        <v>202</v>
      </c>
      <c r="G141" s="40" t="s">
        <v>1021</v>
      </c>
      <c r="H141" s="39">
        <v>-27.090661000000001</v>
      </c>
      <c r="I141" s="39">
        <v>28.861191999999999</v>
      </c>
      <c r="J141" s="39"/>
      <c r="K141" s="39"/>
      <c r="L141" s="39"/>
      <c r="M141" s="27"/>
      <c r="N141" s="9"/>
      <c r="O141" s="9"/>
      <c r="P141" s="12" t="s">
        <v>33</v>
      </c>
      <c r="Q141" s="12" t="s">
        <v>33</v>
      </c>
      <c r="R141" s="9"/>
      <c r="S141" s="9"/>
      <c r="T141" s="13"/>
      <c r="U141" s="12" t="s">
        <v>33</v>
      </c>
      <c r="V141" s="9"/>
      <c r="W141" s="9"/>
      <c r="X141" s="9"/>
      <c r="Y141" s="9"/>
      <c r="Z141" s="9"/>
      <c r="AA141" s="9"/>
      <c r="AB141" s="9"/>
    </row>
    <row r="142" spans="1:28" x14ac:dyDescent="0.2">
      <c r="A142" s="7">
        <v>1054</v>
      </c>
      <c r="B142" s="8">
        <f t="shared" si="2"/>
        <v>1054</v>
      </c>
      <c r="C142" s="8" t="s">
        <v>29</v>
      </c>
      <c r="D142" s="39" t="s">
        <v>1159</v>
      </c>
      <c r="E142" s="16">
        <v>469.26613199299999</v>
      </c>
      <c r="F142" s="41" t="s">
        <v>202</v>
      </c>
      <c r="G142" s="40" t="s">
        <v>36</v>
      </c>
      <c r="H142" s="39">
        <v>-27.082756</v>
      </c>
      <c r="I142" s="39">
        <v>28.853116</v>
      </c>
      <c r="J142" s="39"/>
      <c r="K142" s="39"/>
      <c r="L142" s="39"/>
      <c r="M142" s="27" t="s">
        <v>591</v>
      </c>
      <c r="N142" s="9"/>
      <c r="O142" s="9"/>
      <c r="P142" s="9"/>
      <c r="Q142" s="4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</row>
    <row r="143" spans="1:28" x14ac:dyDescent="0.2">
      <c r="A143" s="7">
        <v>1055</v>
      </c>
      <c r="B143" s="8">
        <f t="shared" si="2"/>
        <v>1055</v>
      </c>
      <c r="C143" s="8" t="s">
        <v>29</v>
      </c>
      <c r="D143" s="39" t="s">
        <v>1158</v>
      </c>
      <c r="E143" s="16">
        <v>470.08634905899999</v>
      </c>
      <c r="F143" s="41" t="s">
        <v>207</v>
      </c>
      <c r="G143" s="40" t="s">
        <v>36</v>
      </c>
      <c r="H143" s="39">
        <v>-27.077812000000002</v>
      </c>
      <c r="I143" s="39">
        <v>28.847045000000001</v>
      </c>
      <c r="J143" s="39"/>
      <c r="K143" s="39"/>
      <c r="L143" s="39"/>
      <c r="M143" s="27" t="s">
        <v>591</v>
      </c>
      <c r="N143" s="9"/>
      <c r="O143" s="9"/>
      <c r="P143" s="12" t="s">
        <v>33</v>
      </c>
      <c r="Q143" s="12" t="s">
        <v>33</v>
      </c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</row>
    <row r="144" spans="1:28" x14ac:dyDescent="0.2">
      <c r="A144" s="7">
        <v>1056</v>
      </c>
      <c r="B144" s="8">
        <f t="shared" si="2"/>
        <v>1056</v>
      </c>
      <c r="C144" s="8" t="s">
        <v>29</v>
      </c>
      <c r="D144" s="39" t="s">
        <v>1157</v>
      </c>
      <c r="E144" s="16">
        <v>470.12841752700001</v>
      </c>
      <c r="F144" s="41" t="s">
        <v>202</v>
      </c>
      <c r="G144" s="40" t="s">
        <v>36</v>
      </c>
      <c r="H144" s="39">
        <v>-27.077463000000002</v>
      </c>
      <c r="I144" s="39">
        <v>28.846878</v>
      </c>
      <c r="J144" s="39"/>
      <c r="K144" s="39"/>
      <c r="L144" s="39"/>
      <c r="M144" s="27" t="s">
        <v>591</v>
      </c>
      <c r="N144" s="9"/>
      <c r="O144" s="9"/>
      <c r="P144" s="9"/>
      <c r="Q144" s="4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</row>
    <row r="145" spans="1:28" x14ac:dyDescent="0.2">
      <c r="A145" s="7">
        <v>1057</v>
      </c>
      <c r="B145" s="8">
        <f t="shared" si="2"/>
        <v>1057</v>
      </c>
      <c r="C145" s="8" t="s">
        <v>29</v>
      </c>
      <c r="D145" s="39" t="s">
        <v>1156</v>
      </c>
      <c r="E145" s="16">
        <v>470.845421268</v>
      </c>
      <c r="F145" s="41" t="s">
        <v>136</v>
      </c>
      <c r="G145" s="40" t="s">
        <v>36</v>
      </c>
      <c r="H145" s="39">
        <v>-27.071603</v>
      </c>
      <c r="I145" s="39">
        <v>28.843810999999999</v>
      </c>
      <c r="J145" s="39"/>
      <c r="K145" s="39"/>
      <c r="L145" s="39"/>
      <c r="M145" s="27" t="s">
        <v>591</v>
      </c>
      <c r="N145" s="9"/>
      <c r="O145" s="9"/>
      <c r="P145" s="12" t="s">
        <v>33</v>
      </c>
      <c r="Q145" s="12" t="s">
        <v>33</v>
      </c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</row>
    <row r="146" spans="1:28" x14ac:dyDescent="0.2">
      <c r="A146" s="7">
        <v>1058</v>
      </c>
      <c r="B146" s="8">
        <f t="shared" si="2"/>
        <v>1058</v>
      </c>
      <c r="C146" s="8" t="s">
        <v>29</v>
      </c>
      <c r="D146" s="39" t="s">
        <v>1155</v>
      </c>
      <c r="E146" s="16">
        <v>471.25269307100001</v>
      </c>
      <c r="F146" s="41" t="s">
        <v>136</v>
      </c>
      <c r="G146" s="40" t="s">
        <v>36</v>
      </c>
      <c r="H146" s="39">
        <v>-27.068263000000002</v>
      </c>
      <c r="I146" s="39">
        <v>28.842098</v>
      </c>
      <c r="J146" s="39"/>
      <c r="K146" s="39"/>
      <c r="L146" s="39"/>
      <c r="M146" s="27" t="s">
        <v>591</v>
      </c>
      <c r="N146" s="9"/>
      <c r="O146" s="9"/>
      <c r="P146" s="12" t="s">
        <v>33</v>
      </c>
      <c r="Q146" s="12" t="s">
        <v>33</v>
      </c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</row>
    <row r="147" spans="1:28" x14ac:dyDescent="0.2">
      <c r="A147" s="7">
        <v>1059</v>
      </c>
      <c r="B147" s="8">
        <f t="shared" si="2"/>
        <v>1059</v>
      </c>
      <c r="C147" s="8" t="s">
        <v>29</v>
      </c>
      <c r="D147" s="39" t="s">
        <v>1154</v>
      </c>
      <c r="E147" s="16">
        <v>472.19330626300001</v>
      </c>
      <c r="F147" s="41" t="s">
        <v>202</v>
      </c>
      <c r="G147" s="40" t="s">
        <v>36</v>
      </c>
      <c r="H147" s="39">
        <v>-27.060576999999999</v>
      </c>
      <c r="I147" s="39">
        <v>28.838066000000001</v>
      </c>
      <c r="J147" s="39"/>
      <c r="K147" s="39"/>
      <c r="L147" s="39"/>
      <c r="M147" s="27" t="s">
        <v>591</v>
      </c>
      <c r="N147" s="9"/>
      <c r="O147" s="9"/>
      <c r="P147" s="12" t="s">
        <v>33</v>
      </c>
      <c r="Q147" s="12" t="s">
        <v>33</v>
      </c>
      <c r="R147" s="9"/>
      <c r="S147" s="9"/>
      <c r="T147" s="13"/>
      <c r="U147" s="12" t="s">
        <v>33</v>
      </c>
      <c r="V147" s="9"/>
      <c r="W147" s="9"/>
      <c r="X147" s="9"/>
      <c r="Y147" s="9"/>
      <c r="Z147" s="9"/>
      <c r="AA147" s="9"/>
      <c r="AB147" s="9"/>
    </row>
    <row r="148" spans="1:28" x14ac:dyDescent="0.2">
      <c r="A148" s="7">
        <v>1060</v>
      </c>
      <c r="B148" s="8">
        <f t="shared" si="2"/>
        <v>1060</v>
      </c>
      <c r="C148" s="8" t="s">
        <v>29</v>
      </c>
      <c r="D148" s="39" t="s">
        <v>1153</v>
      </c>
      <c r="E148" s="16">
        <v>473.16223174100003</v>
      </c>
      <c r="F148" s="41" t="s">
        <v>202</v>
      </c>
      <c r="G148" s="40" t="s">
        <v>36</v>
      </c>
      <c r="H148" s="39">
        <v>-27.053364999999999</v>
      </c>
      <c r="I148" s="39">
        <v>28.832861999999999</v>
      </c>
      <c r="J148" s="39"/>
      <c r="K148" s="39"/>
      <c r="L148" s="39"/>
      <c r="M148" s="27" t="s">
        <v>591</v>
      </c>
      <c r="N148" s="9"/>
      <c r="O148" s="9"/>
      <c r="P148" s="12" t="s">
        <v>33</v>
      </c>
      <c r="Q148" s="12" t="s">
        <v>33</v>
      </c>
      <c r="R148" s="9"/>
      <c r="S148" s="9"/>
      <c r="T148" s="13"/>
      <c r="U148" s="12" t="s">
        <v>33</v>
      </c>
      <c r="V148" s="9"/>
      <c r="W148" s="9"/>
      <c r="X148" s="9"/>
      <c r="Y148" s="9"/>
      <c r="Z148" s="9"/>
      <c r="AA148" s="9"/>
      <c r="AB148" s="9"/>
    </row>
    <row r="149" spans="1:28" x14ac:dyDescent="0.2">
      <c r="A149" s="7">
        <v>1061</v>
      </c>
      <c r="B149" s="8">
        <f t="shared" si="2"/>
        <v>1061</v>
      </c>
      <c r="C149" s="8" t="s">
        <v>29</v>
      </c>
      <c r="D149" s="39" t="s">
        <v>1152</v>
      </c>
      <c r="E149" s="16">
        <v>474.158388909</v>
      </c>
      <c r="F149" s="41" t="s">
        <v>202</v>
      </c>
      <c r="G149" s="40" t="s">
        <v>1021</v>
      </c>
      <c r="H149" s="39">
        <v>-27.046225</v>
      </c>
      <c r="I149" s="39">
        <v>28.826827999999999</v>
      </c>
      <c r="J149" s="39"/>
      <c r="K149" s="39"/>
      <c r="L149" s="39"/>
      <c r="M149" s="27" t="s">
        <v>591</v>
      </c>
      <c r="N149" s="9"/>
      <c r="O149" s="9"/>
      <c r="P149" s="12" t="s">
        <v>33</v>
      </c>
      <c r="Q149" s="12" t="s">
        <v>33</v>
      </c>
      <c r="R149" s="9"/>
      <c r="S149" s="9"/>
      <c r="T149" s="13"/>
      <c r="U149" s="12" t="s">
        <v>33</v>
      </c>
      <c r="V149" s="9"/>
      <c r="W149" s="9"/>
      <c r="X149" s="9"/>
      <c r="Y149" s="9"/>
      <c r="Z149" s="9"/>
      <c r="AA149" s="9"/>
      <c r="AB149" s="9"/>
    </row>
    <row r="150" spans="1:28" x14ac:dyDescent="0.2">
      <c r="A150" s="7">
        <v>1062</v>
      </c>
      <c r="B150" s="8">
        <f t="shared" si="2"/>
        <v>1062</v>
      </c>
      <c r="C150" s="8" t="s">
        <v>29</v>
      </c>
      <c r="D150" s="41" t="s">
        <v>1151</v>
      </c>
      <c r="E150" s="16">
        <v>474.49371708500001</v>
      </c>
      <c r="F150" s="41" t="s">
        <v>1151</v>
      </c>
      <c r="G150" s="40" t="s">
        <v>45</v>
      </c>
      <c r="H150" s="39">
        <v>-27.043835000000001</v>
      </c>
      <c r="I150" s="39">
        <v>28.824769</v>
      </c>
      <c r="J150" s="39"/>
      <c r="K150" s="39"/>
      <c r="L150" s="39"/>
      <c r="M150" s="27"/>
      <c r="N150" s="9"/>
      <c r="O150" s="4"/>
      <c r="P150" s="12" t="s">
        <v>33</v>
      </c>
      <c r="Q150" s="9"/>
      <c r="R150" s="9"/>
      <c r="S150" s="9"/>
      <c r="T150" s="9"/>
      <c r="U150" s="9"/>
      <c r="V150" s="9"/>
      <c r="W150" s="9"/>
      <c r="X150" s="9"/>
      <c r="Y150" s="4"/>
      <c r="Z150" s="4"/>
      <c r="AA150" s="9"/>
      <c r="AB150" s="9"/>
    </row>
    <row r="151" spans="1:28" x14ac:dyDescent="0.2">
      <c r="A151" s="7">
        <v>1063</v>
      </c>
      <c r="B151" s="8">
        <f t="shared" si="2"/>
        <v>1063</v>
      </c>
      <c r="C151" s="8" t="s">
        <v>29</v>
      </c>
      <c r="D151" s="39" t="s">
        <v>1150</v>
      </c>
      <c r="E151" s="16">
        <v>474.84376626200003</v>
      </c>
      <c r="F151" s="41" t="s">
        <v>207</v>
      </c>
      <c r="G151" s="40" t="s">
        <v>36</v>
      </c>
      <c r="H151" s="39">
        <v>-27.041128</v>
      </c>
      <c r="I151" s="39">
        <v>28.822949999999999</v>
      </c>
      <c r="J151" s="39"/>
      <c r="K151" s="39"/>
      <c r="L151" s="39"/>
      <c r="M151" s="27" t="s">
        <v>591</v>
      </c>
      <c r="N151" s="9"/>
      <c r="O151" s="9"/>
      <c r="P151" s="12" t="s">
        <v>33</v>
      </c>
      <c r="Q151" s="12" t="s">
        <v>33</v>
      </c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</row>
    <row r="152" spans="1:28" x14ac:dyDescent="0.2">
      <c r="A152" s="7">
        <v>1064</v>
      </c>
      <c r="B152" s="8">
        <f t="shared" si="2"/>
        <v>1064</v>
      </c>
      <c r="C152" s="8" t="s">
        <v>29</v>
      </c>
      <c r="D152" s="39" t="s">
        <v>1149</v>
      </c>
      <c r="E152" s="16">
        <v>475.308107796</v>
      </c>
      <c r="F152" s="41" t="s">
        <v>202</v>
      </c>
      <c r="G152" s="40" t="s">
        <v>36</v>
      </c>
      <c r="H152" s="39">
        <v>-27.037334000000001</v>
      </c>
      <c r="I152" s="39">
        <v>28.821221999999999</v>
      </c>
      <c r="J152" s="39"/>
      <c r="K152" s="39"/>
      <c r="L152" s="39"/>
      <c r="M152" s="27" t="s">
        <v>591</v>
      </c>
      <c r="N152" s="9"/>
      <c r="O152" s="9"/>
      <c r="P152" s="9"/>
      <c r="Q152" s="4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</row>
    <row r="153" spans="1:28" x14ac:dyDescent="0.2">
      <c r="A153" s="7">
        <v>1065</v>
      </c>
      <c r="B153" s="8">
        <f t="shared" si="2"/>
        <v>1065</v>
      </c>
      <c r="C153" s="8" t="s">
        <v>29</v>
      </c>
      <c r="D153" s="39" t="s">
        <v>1148</v>
      </c>
      <c r="E153" s="16">
        <v>475.85694248099998</v>
      </c>
      <c r="F153" s="41" t="s">
        <v>202</v>
      </c>
      <c r="G153" s="40" t="s">
        <v>1021</v>
      </c>
      <c r="H153" s="39">
        <v>-27.033273999999999</v>
      </c>
      <c r="I153" s="39">
        <v>28.818099</v>
      </c>
      <c r="J153" s="39"/>
      <c r="K153" s="39"/>
      <c r="L153" s="39"/>
      <c r="M153" s="27" t="s">
        <v>591</v>
      </c>
      <c r="N153" s="9"/>
      <c r="O153" s="9"/>
      <c r="P153" s="12" t="s">
        <v>33</v>
      </c>
      <c r="Q153" s="12" t="s">
        <v>33</v>
      </c>
      <c r="R153" s="9"/>
      <c r="S153" s="9"/>
      <c r="T153" s="13"/>
      <c r="U153" s="12" t="s">
        <v>33</v>
      </c>
      <c r="V153" s="9"/>
      <c r="W153" s="9"/>
      <c r="X153" s="9"/>
      <c r="Y153" s="9"/>
      <c r="Z153" s="9"/>
      <c r="AA153" s="9"/>
      <c r="AB153" s="9"/>
    </row>
    <row r="154" spans="1:28" x14ac:dyDescent="0.2">
      <c r="A154" s="7">
        <v>1066</v>
      </c>
      <c r="B154" s="8">
        <f t="shared" si="2"/>
        <v>1066</v>
      </c>
      <c r="C154" s="8" t="s">
        <v>29</v>
      </c>
      <c r="D154" s="39" t="s">
        <v>1147</v>
      </c>
      <c r="E154" s="16">
        <v>476.17473230100001</v>
      </c>
      <c r="F154" s="41" t="s">
        <v>202</v>
      </c>
      <c r="G154" s="40" t="s">
        <v>36</v>
      </c>
      <c r="H154" s="39">
        <v>-27.030946</v>
      </c>
      <c r="I154" s="39">
        <v>28.816243</v>
      </c>
      <c r="J154" s="39"/>
      <c r="K154" s="39"/>
      <c r="L154" s="39"/>
      <c r="M154" s="27" t="s">
        <v>591</v>
      </c>
      <c r="N154" s="9"/>
      <c r="O154" s="9"/>
      <c r="P154" s="12" t="s">
        <v>33</v>
      </c>
      <c r="Q154" s="12" t="s">
        <v>33</v>
      </c>
      <c r="R154" s="9"/>
      <c r="S154" s="9"/>
      <c r="T154" s="13"/>
      <c r="U154" s="12" t="s">
        <v>33</v>
      </c>
      <c r="V154" s="9"/>
      <c r="W154" s="9"/>
      <c r="X154" s="9"/>
      <c r="Y154" s="9"/>
      <c r="Z154" s="9"/>
      <c r="AA154" s="9"/>
      <c r="AB154" s="9"/>
    </row>
    <row r="155" spans="1:28" x14ac:dyDescent="0.2">
      <c r="A155" s="7">
        <v>1067</v>
      </c>
      <c r="B155" s="8">
        <f t="shared" si="2"/>
        <v>1067</v>
      </c>
      <c r="C155" s="8" t="s">
        <v>29</v>
      </c>
      <c r="D155" s="39" t="s">
        <v>1146</v>
      </c>
      <c r="E155" s="16">
        <v>477.36966804299999</v>
      </c>
      <c r="F155" s="41" t="s">
        <v>202</v>
      </c>
      <c r="G155" s="40" t="s">
        <v>36</v>
      </c>
      <c r="H155" s="39">
        <v>-27.020347999999998</v>
      </c>
      <c r="I155" s="39">
        <v>28.814297</v>
      </c>
      <c r="J155" s="39"/>
      <c r="K155" s="39"/>
      <c r="L155" s="39"/>
      <c r="M155" s="27" t="s">
        <v>591</v>
      </c>
      <c r="N155" s="9"/>
      <c r="O155" s="9"/>
      <c r="P155" s="12" t="s">
        <v>33</v>
      </c>
      <c r="Q155" s="12" t="s">
        <v>33</v>
      </c>
      <c r="R155" s="9"/>
      <c r="S155" s="9"/>
      <c r="T155" s="13"/>
      <c r="U155" s="12" t="s">
        <v>33</v>
      </c>
      <c r="V155" s="9"/>
      <c r="W155" s="9"/>
      <c r="X155" s="9"/>
      <c r="Y155" s="9"/>
      <c r="Z155" s="9"/>
      <c r="AA155" s="9"/>
      <c r="AB155" s="9"/>
    </row>
    <row r="156" spans="1:28" x14ac:dyDescent="0.2">
      <c r="A156" s="7">
        <v>1068</v>
      </c>
      <c r="B156" s="8">
        <f t="shared" si="2"/>
        <v>1068</v>
      </c>
      <c r="C156" s="8" t="s">
        <v>29</v>
      </c>
      <c r="D156" s="39" t="s">
        <v>1145</v>
      </c>
      <c r="E156" s="16">
        <v>478.16091382000002</v>
      </c>
      <c r="F156" s="41" t="s">
        <v>202</v>
      </c>
      <c r="G156" s="40" t="s">
        <v>36</v>
      </c>
      <c r="H156" s="39">
        <v>-27.013473000000001</v>
      </c>
      <c r="I156" s="39">
        <v>28.812139999999999</v>
      </c>
      <c r="J156" s="39"/>
      <c r="K156" s="39"/>
      <c r="L156" s="39"/>
      <c r="M156" s="27" t="s">
        <v>591</v>
      </c>
      <c r="N156" s="9"/>
      <c r="O156" s="9"/>
      <c r="P156" s="12" t="s">
        <v>33</v>
      </c>
      <c r="Q156" s="12" t="s">
        <v>33</v>
      </c>
      <c r="R156" s="9"/>
      <c r="S156" s="9"/>
      <c r="T156" s="13"/>
      <c r="U156" s="12" t="s">
        <v>33</v>
      </c>
      <c r="V156" s="9"/>
      <c r="W156" s="9"/>
      <c r="X156" s="9"/>
      <c r="Y156" s="9"/>
      <c r="Z156" s="9"/>
      <c r="AA156" s="9"/>
      <c r="AB156" s="9"/>
    </row>
    <row r="157" spans="1:28" x14ac:dyDescent="0.2">
      <c r="A157" s="7">
        <v>1069</v>
      </c>
      <c r="B157" s="8">
        <f t="shared" si="2"/>
        <v>1069</v>
      </c>
      <c r="C157" s="8" t="s">
        <v>29</v>
      </c>
      <c r="D157" s="39" t="s">
        <v>1144</v>
      </c>
      <c r="E157" s="16">
        <v>478.66219961399997</v>
      </c>
      <c r="F157" s="41" t="s">
        <v>202</v>
      </c>
      <c r="G157" s="40" t="s">
        <v>36</v>
      </c>
      <c r="H157" s="39">
        <v>-27.009464999999999</v>
      </c>
      <c r="I157" s="39">
        <v>28.810165000000001</v>
      </c>
      <c r="J157" s="39"/>
      <c r="K157" s="39"/>
      <c r="L157" s="39"/>
      <c r="M157" s="27" t="s">
        <v>591</v>
      </c>
      <c r="N157" s="9"/>
      <c r="O157" s="9"/>
      <c r="P157" s="9"/>
      <c r="Q157" s="4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</row>
    <row r="158" spans="1:28" x14ac:dyDescent="0.2">
      <c r="A158" s="7">
        <v>1070</v>
      </c>
      <c r="B158" s="8">
        <f t="shared" si="2"/>
        <v>1070</v>
      </c>
      <c r="C158" s="8" t="s">
        <v>29</v>
      </c>
      <c r="D158" s="39" t="s">
        <v>1143</v>
      </c>
      <c r="E158" s="16"/>
      <c r="F158" s="41" t="s">
        <v>202</v>
      </c>
      <c r="G158" s="40" t="s">
        <v>1021</v>
      </c>
      <c r="H158" s="39"/>
      <c r="I158" s="39"/>
      <c r="J158" s="39"/>
      <c r="K158" s="39"/>
      <c r="L158" s="39"/>
      <c r="M158" s="27"/>
      <c r="N158" s="9"/>
      <c r="O158" s="9"/>
      <c r="P158" s="9"/>
      <c r="Q158" s="4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</row>
    <row r="159" spans="1:28" x14ac:dyDescent="0.2">
      <c r="A159" s="7">
        <v>1071</v>
      </c>
      <c r="B159" s="8">
        <f t="shared" si="2"/>
        <v>1071</v>
      </c>
      <c r="C159" s="8" t="s">
        <v>29</v>
      </c>
      <c r="D159" s="39" t="s">
        <v>1142</v>
      </c>
      <c r="E159" s="16">
        <v>480.04365115300004</v>
      </c>
      <c r="F159" s="41" t="s">
        <v>207</v>
      </c>
      <c r="G159" s="40" t="s">
        <v>36</v>
      </c>
      <c r="H159" s="39">
        <v>-27.000268999999999</v>
      </c>
      <c r="I159" s="39">
        <v>28.801528000000001</v>
      </c>
      <c r="J159" s="39"/>
      <c r="K159" s="39"/>
      <c r="L159" s="39"/>
      <c r="M159" s="27" t="s">
        <v>591</v>
      </c>
      <c r="N159" s="9"/>
      <c r="O159" s="9"/>
      <c r="P159" s="12" t="s">
        <v>33</v>
      </c>
      <c r="Q159" s="12" t="s">
        <v>33</v>
      </c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</row>
    <row r="160" spans="1:28" x14ac:dyDescent="0.2">
      <c r="A160" s="7">
        <v>1072</v>
      </c>
      <c r="B160" s="8">
        <f t="shared" si="2"/>
        <v>1072</v>
      </c>
      <c r="C160" s="8" t="s">
        <v>29</v>
      </c>
      <c r="D160" s="39" t="s">
        <v>1141</v>
      </c>
      <c r="E160" s="16">
        <v>480.06997146600003</v>
      </c>
      <c r="F160" s="41" t="s">
        <v>202</v>
      </c>
      <c r="G160" s="40" t="s">
        <v>36</v>
      </c>
      <c r="H160" s="39">
        <v>-27.000046999999999</v>
      </c>
      <c r="I160" s="39">
        <v>28.801435999999999</v>
      </c>
      <c r="J160" s="39"/>
      <c r="K160" s="39"/>
      <c r="L160" s="39"/>
      <c r="M160" s="27" t="s">
        <v>591</v>
      </c>
      <c r="N160" s="9"/>
      <c r="O160" s="9"/>
      <c r="P160" s="9"/>
      <c r="Q160" s="4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</row>
    <row r="161" spans="1:28" x14ac:dyDescent="0.2">
      <c r="A161" s="7">
        <v>1073</v>
      </c>
      <c r="B161" s="8">
        <f t="shared" si="2"/>
        <v>1073</v>
      </c>
      <c r="C161" s="8" t="s">
        <v>29</v>
      </c>
      <c r="D161" s="39" t="s">
        <v>1140</v>
      </c>
      <c r="E161" s="16">
        <v>481.22117756699998</v>
      </c>
      <c r="F161" s="41" t="s">
        <v>202</v>
      </c>
      <c r="G161" s="40" t="s">
        <v>36</v>
      </c>
      <c r="H161" s="39">
        <v>-26.990335000000002</v>
      </c>
      <c r="I161" s="39">
        <v>28.797315000000001</v>
      </c>
      <c r="J161" s="39"/>
      <c r="K161" s="39"/>
      <c r="L161" s="39"/>
      <c r="M161" s="27" t="s">
        <v>591</v>
      </c>
      <c r="N161" s="9"/>
      <c r="O161" s="9"/>
      <c r="P161" s="12" t="s">
        <v>33</v>
      </c>
      <c r="Q161" s="12" t="s">
        <v>33</v>
      </c>
      <c r="R161" s="9"/>
      <c r="S161" s="9"/>
      <c r="T161" s="13"/>
      <c r="U161" s="12" t="s">
        <v>33</v>
      </c>
      <c r="V161" s="9"/>
      <c r="W161" s="9"/>
      <c r="X161" s="9"/>
      <c r="Y161" s="9"/>
      <c r="Z161" s="9"/>
      <c r="AA161" s="9"/>
      <c r="AB161" s="9"/>
    </row>
    <row r="162" spans="1:28" x14ac:dyDescent="0.2">
      <c r="A162" s="7">
        <v>1074</v>
      </c>
      <c r="B162" s="8">
        <f t="shared" si="2"/>
        <v>1074</v>
      </c>
      <c r="C162" s="8" t="s">
        <v>29</v>
      </c>
      <c r="D162" s="39" t="s">
        <v>1139</v>
      </c>
      <c r="E162" s="16">
        <v>481.62844695299998</v>
      </c>
      <c r="F162" s="41" t="s">
        <v>202</v>
      </c>
      <c r="G162" s="40" t="s">
        <v>36</v>
      </c>
      <c r="H162" s="39">
        <v>-26.986901</v>
      </c>
      <c r="I162" s="39">
        <v>28.795850999999999</v>
      </c>
      <c r="J162" s="39"/>
      <c r="K162" s="39"/>
      <c r="L162" s="39"/>
      <c r="M162" s="27" t="s">
        <v>591</v>
      </c>
      <c r="N162" s="9"/>
      <c r="O162" s="9"/>
      <c r="P162" s="9"/>
      <c r="Q162" s="4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</row>
    <row r="163" spans="1:28" x14ac:dyDescent="0.2">
      <c r="A163" s="7">
        <v>1075</v>
      </c>
      <c r="B163" s="8">
        <f t="shared" si="2"/>
        <v>1075</v>
      </c>
      <c r="C163" s="8" t="s">
        <v>29</v>
      </c>
      <c r="D163" s="39" t="s">
        <v>1138</v>
      </c>
      <c r="E163" s="16">
        <v>482.65969609500002</v>
      </c>
      <c r="F163" s="41" t="s">
        <v>202</v>
      </c>
      <c r="G163" s="40" t="s">
        <v>36</v>
      </c>
      <c r="H163" s="39">
        <v>-26.978223</v>
      </c>
      <c r="I163" s="39">
        <v>28.792096999999998</v>
      </c>
      <c r="J163" s="39"/>
      <c r="K163" s="39"/>
      <c r="L163" s="39"/>
      <c r="M163" s="27" t="s">
        <v>591</v>
      </c>
      <c r="N163" s="9"/>
      <c r="O163" s="9"/>
      <c r="P163" s="12" t="s">
        <v>33</v>
      </c>
      <c r="Q163" s="12" t="s">
        <v>33</v>
      </c>
      <c r="R163" s="9"/>
      <c r="S163" s="9"/>
      <c r="T163" s="13"/>
      <c r="U163" s="12" t="s">
        <v>33</v>
      </c>
      <c r="V163" s="9"/>
      <c r="W163" s="9"/>
      <c r="X163" s="9"/>
      <c r="Y163" s="9"/>
      <c r="Z163" s="9"/>
      <c r="AA163" s="9"/>
      <c r="AB163" s="9"/>
    </row>
    <row r="164" spans="1:28" x14ac:dyDescent="0.2">
      <c r="A164" s="7">
        <v>1076</v>
      </c>
      <c r="B164" s="8">
        <f t="shared" si="2"/>
        <v>1076</v>
      </c>
      <c r="C164" s="8" t="s">
        <v>29</v>
      </c>
      <c r="D164" s="39" t="s">
        <v>1137</v>
      </c>
      <c r="E164" s="16">
        <v>483.61816393399999</v>
      </c>
      <c r="F164" s="41" t="s">
        <v>202</v>
      </c>
      <c r="G164" s="40" t="s">
        <v>36</v>
      </c>
      <c r="H164" s="39">
        <v>-26.970158999999999</v>
      </c>
      <c r="I164" s="39">
        <v>28.788603999999999</v>
      </c>
      <c r="J164" s="39"/>
      <c r="K164" s="39"/>
      <c r="L164" s="39"/>
      <c r="M164" s="27" t="s">
        <v>591</v>
      </c>
      <c r="N164" s="9"/>
      <c r="O164" s="9"/>
      <c r="P164" s="12" t="s">
        <v>33</v>
      </c>
      <c r="Q164" s="12" t="s">
        <v>33</v>
      </c>
      <c r="R164" s="9"/>
      <c r="S164" s="9"/>
      <c r="T164" s="13"/>
      <c r="U164" s="12" t="s">
        <v>33</v>
      </c>
      <c r="V164" s="9"/>
      <c r="W164" s="9"/>
      <c r="X164" s="9"/>
      <c r="Y164" s="9"/>
      <c r="Z164" s="9"/>
      <c r="AA164" s="9"/>
      <c r="AB164" s="9"/>
    </row>
    <row r="165" spans="1:28" x14ac:dyDescent="0.2">
      <c r="A165" s="7">
        <v>1077</v>
      </c>
      <c r="B165" s="8">
        <f t="shared" si="2"/>
        <v>1077</v>
      </c>
      <c r="C165" s="8" t="s">
        <v>29</v>
      </c>
      <c r="D165" s="39" t="s">
        <v>1136</v>
      </c>
      <c r="E165" s="16">
        <v>484.413671201</v>
      </c>
      <c r="F165" s="41" t="s">
        <v>207</v>
      </c>
      <c r="G165" s="40" t="s">
        <v>36</v>
      </c>
      <c r="H165" s="39">
        <v>-26.967797999999998</v>
      </c>
      <c r="I165" s="39">
        <v>28.781288</v>
      </c>
      <c r="J165" s="39"/>
      <c r="K165" s="39"/>
      <c r="L165" s="39"/>
      <c r="M165" s="27" t="s">
        <v>591</v>
      </c>
      <c r="N165" s="9"/>
      <c r="O165" s="9"/>
      <c r="P165" s="12" t="s">
        <v>33</v>
      </c>
      <c r="Q165" s="12" t="s">
        <v>33</v>
      </c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</row>
    <row r="166" spans="1:28" x14ac:dyDescent="0.2">
      <c r="A166" s="7">
        <v>1078</v>
      </c>
      <c r="B166" s="8">
        <f t="shared" si="2"/>
        <v>1078</v>
      </c>
      <c r="C166" s="8" t="s">
        <v>29</v>
      </c>
      <c r="D166" s="39" t="s">
        <v>1135</v>
      </c>
      <c r="E166" s="16">
        <v>485.37564107900005</v>
      </c>
      <c r="F166" s="41" t="s">
        <v>202</v>
      </c>
      <c r="G166" s="40" t="s">
        <v>1021</v>
      </c>
      <c r="H166" s="39">
        <v>-26.965479999999999</v>
      </c>
      <c r="I166" s="39">
        <v>28.771955999999999</v>
      </c>
      <c r="J166" s="39"/>
      <c r="K166" s="39"/>
      <c r="L166" s="39"/>
      <c r="M166" s="27" t="s">
        <v>591</v>
      </c>
      <c r="N166" s="9"/>
      <c r="O166" s="9"/>
      <c r="P166" s="12" t="s">
        <v>33</v>
      </c>
      <c r="Q166" s="12" t="s">
        <v>33</v>
      </c>
      <c r="R166" s="9"/>
      <c r="S166" s="9"/>
      <c r="T166" s="13"/>
      <c r="U166" s="12" t="s">
        <v>33</v>
      </c>
      <c r="V166" s="9"/>
      <c r="W166" s="9"/>
      <c r="X166" s="9"/>
      <c r="Y166" s="9"/>
      <c r="Z166" s="9"/>
      <c r="AA166" s="9"/>
      <c r="AB166" s="9"/>
    </row>
    <row r="167" spans="1:28" x14ac:dyDescent="0.2">
      <c r="A167" s="7">
        <v>1079</v>
      </c>
      <c r="B167" s="8">
        <f t="shared" si="2"/>
        <v>1079</v>
      </c>
      <c r="C167" s="8" t="s">
        <v>29</v>
      </c>
      <c r="D167" s="39" t="s">
        <v>1134</v>
      </c>
      <c r="E167" s="16">
        <v>486.75140431200003</v>
      </c>
      <c r="F167" s="41" t="s">
        <v>202</v>
      </c>
      <c r="G167" s="40" t="s">
        <v>36</v>
      </c>
      <c r="H167" s="39">
        <v>-26.954264999999999</v>
      </c>
      <c r="I167" s="39">
        <v>28.766366999999999</v>
      </c>
      <c r="J167" s="39"/>
      <c r="K167" s="39"/>
      <c r="L167" s="39"/>
      <c r="M167" s="27" t="s">
        <v>591</v>
      </c>
      <c r="N167" s="9"/>
      <c r="O167" s="9"/>
      <c r="P167" s="12" t="s">
        <v>33</v>
      </c>
      <c r="Q167" s="12" t="s">
        <v>33</v>
      </c>
      <c r="R167" s="9"/>
      <c r="S167" s="9"/>
      <c r="T167" s="13"/>
      <c r="U167" s="12" t="s">
        <v>33</v>
      </c>
      <c r="V167" s="9"/>
      <c r="W167" s="9"/>
      <c r="X167" s="9"/>
      <c r="Y167" s="9"/>
      <c r="Z167" s="9"/>
      <c r="AA167" s="9"/>
      <c r="AB167" s="9"/>
    </row>
    <row r="168" spans="1:28" x14ac:dyDescent="0.2">
      <c r="A168" s="7">
        <v>1080</v>
      </c>
      <c r="B168" s="8">
        <f t="shared" si="2"/>
        <v>1080</v>
      </c>
      <c r="C168" s="8" t="s">
        <v>29</v>
      </c>
      <c r="D168" s="41" t="s">
        <v>1133</v>
      </c>
      <c r="E168" s="16">
        <v>486.84787170700002</v>
      </c>
      <c r="F168" s="41" t="s">
        <v>1133</v>
      </c>
      <c r="G168" s="40" t="s">
        <v>45</v>
      </c>
      <c r="H168" s="39">
        <v>-26.953395</v>
      </c>
      <c r="I168" s="39">
        <v>28.766328999999999</v>
      </c>
      <c r="J168" s="39"/>
      <c r="K168" s="39"/>
      <c r="L168" s="39"/>
      <c r="M168" s="27"/>
      <c r="N168" s="9"/>
      <c r="O168" s="4"/>
      <c r="P168" s="12" t="s">
        <v>33</v>
      </c>
      <c r="Q168" s="9"/>
      <c r="R168" s="9"/>
      <c r="S168" s="9"/>
      <c r="T168" s="9"/>
      <c r="U168" s="9"/>
      <c r="V168" s="9"/>
      <c r="W168" s="9"/>
      <c r="X168" s="9"/>
      <c r="Y168" s="4"/>
      <c r="Z168" s="4"/>
      <c r="AA168" s="9"/>
      <c r="AB168" s="9"/>
    </row>
    <row r="169" spans="1:28" x14ac:dyDescent="0.2">
      <c r="A169" s="7">
        <v>1081</v>
      </c>
      <c r="B169" s="8">
        <f t="shared" si="2"/>
        <v>1081</v>
      </c>
      <c r="C169" s="8" t="s">
        <v>29</v>
      </c>
      <c r="D169" s="39" t="s">
        <v>1132</v>
      </c>
      <c r="E169" s="16">
        <v>486.85261358399998</v>
      </c>
      <c r="F169" s="41" t="s">
        <v>202</v>
      </c>
      <c r="G169" s="40" t="s">
        <v>36</v>
      </c>
      <c r="H169" s="39">
        <v>-26.953351999999999</v>
      </c>
      <c r="I169" s="39">
        <v>28.766345999999999</v>
      </c>
      <c r="J169" s="39"/>
      <c r="K169" s="39"/>
      <c r="L169" s="39"/>
      <c r="M169" s="27" t="s">
        <v>591</v>
      </c>
      <c r="N169" s="9"/>
      <c r="O169" s="9"/>
      <c r="P169" s="9"/>
      <c r="Q169" s="4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</row>
    <row r="170" spans="1:28" x14ac:dyDescent="0.2">
      <c r="A170" s="7">
        <v>1082</v>
      </c>
      <c r="B170" s="8">
        <f t="shared" si="2"/>
        <v>1082</v>
      </c>
      <c r="C170" s="8" t="s">
        <v>29</v>
      </c>
      <c r="D170" s="39" t="s">
        <v>1131</v>
      </c>
      <c r="E170" s="16">
        <v>487.31919296299998</v>
      </c>
      <c r="F170" s="41" t="s">
        <v>202</v>
      </c>
      <c r="G170" s="40" t="s">
        <v>36</v>
      </c>
      <c r="H170" s="39">
        <v>-26.95026</v>
      </c>
      <c r="I170" s="39">
        <v>28.763771999999999</v>
      </c>
      <c r="J170" s="39"/>
      <c r="K170" s="39"/>
      <c r="L170" s="39"/>
      <c r="M170" s="27" t="s">
        <v>591</v>
      </c>
      <c r="N170" s="9"/>
      <c r="O170" s="9"/>
      <c r="P170" s="9"/>
      <c r="Q170" s="4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</row>
    <row r="171" spans="1:28" x14ac:dyDescent="0.2">
      <c r="A171" s="7">
        <v>1083</v>
      </c>
      <c r="B171" s="8">
        <f t="shared" si="2"/>
        <v>1083</v>
      </c>
      <c r="C171" s="8" t="s">
        <v>29</v>
      </c>
      <c r="D171" s="39" t="s">
        <v>1130</v>
      </c>
      <c r="E171" s="16">
        <v>487.50023641000001</v>
      </c>
      <c r="F171" s="41" t="s">
        <v>202</v>
      </c>
      <c r="G171" s="40" t="s">
        <v>36</v>
      </c>
      <c r="H171" s="39">
        <v>-26.949313</v>
      </c>
      <c r="I171" s="39">
        <v>28.762286</v>
      </c>
      <c r="J171" s="39"/>
      <c r="K171" s="39"/>
      <c r="L171" s="39"/>
      <c r="M171" s="27" t="s">
        <v>591</v>
      </c>
      <c r="N171" s="9"/>
      <c r="O171" s="9"/>
      <c r="P171" s="12" t="s">
        <v>33</v>
      </c>
      <c r="Q171" s="12" t="s">
        <v>33</v>
      </c>
      <c r="R171" s="9"/>
      <c r="S171" s="9"/>
      <c r="T171" s="13"/>
      <c r="U171" s="12" t="s">
        <v>33</v>
      </c>
      <c r="V171" s="9"/>
      <c r="W171" s="9"/>
      <c r="X171" s="9"/>
      <c r="Y171" s="9"/>
      <c r="Z171" s="9"/>
      <c r="AA171" s="9"/>
      <c r="AB171" s="9"/>
    </row>
    <row r="172" spans="1:28" x14ac:dyDescent="0.2">
      <c r="A172" s="7">
        <v>1084</v>
      </c>
      <c r="B172" s="8">
        <f t="shared" si="2"/>
        <v>1084</v>
      </c>
      <c r="C172" s="8" t="s">
        <v>29</v>
      </c>
      <c r="D172" s="39" t="s">
        <v>1129</v>
      </c>
      <c r="E172" s="16">
        <v>488.51640773899999</v>
      </c>
      <c r="F172" s="41" t="s">
        <v>202</v>
      </c>
      <c r="G172" s="40" t="s">
        <v>1021</v>
      </c>
      <c r="H172" s="39">
        <v>-26.942619000000001</v>
      </c>
      <c r="I172" s="39">
        <v>28.758634000000001</v>
      </c>
      <c r="J172" s="39"/>
      <c r="K172" s="39"/>
      <c r="L172" s="39"/>
      <c r="M172" s="27" t="s">
        <v>591</v>
      </c>
      <c r="N172" s="9"/>
      <c r="O172" s="9"/>
      <c r="P172" s="12" t="s">
        <v>33</v>
      </c>
      <c r="Q172" s="12" t="s">
        <v>33</v>
      </c>
      <c r="R172" s="9"/>
      <c r="S172" s="9"/>
      <c r="T172" s="13"/>
      <c r="U172" s="12" t="s">
        <v>33</v>
      </c>
      <c r="V172" s="9"/>
      <c r="W172" s="9"/>
      <c r="X172" s="9"/>
      <c r="Y172" s="9"/>
      <c r="Z172" s="9"/>
      <c r="AA172" s="9"/>
      <c r="AB172" s="9"/>
    </row>
    <row r="173" spans="1:28" x14ac:dyDescent="0.2">
      <c r="A173" s="7">
        <v>1085</v>
      </c>
      <c r="B173" s="8">
        <f t="shared" si="2"/>
        <v>1085</v>
      </c>
      <c r="C173" s="8" t="s">
        <v>29</v>
      </c>
      <c r="D173" s="39" t="s">
        <v>1128</v>
      </c>
      <c r="E173" s="16">
        <v>488.63162126399999</v>
      </c>
      <c r="F173" s="41" t="s">
        <v>202</v>
      </c>
      <c r="G173" s="40" t="s">
        <v>1021</v>
      </c>
      <c r="H173" s="39">
        <v>-26.941637</v>
      </c>
      <c r="I173" s="39">
        <v>28.759034</v>
      </c>
      <c r="J173" s="39"/>
      <c r="K173" s="39"/>
      <c r="L173" s="39"/>
      <c r="M173" s="27" t="s">
        <v>591</v>
      </c>
      <c r="N173" s="9"/>
      <c r="O173" s="9"/>
      <c r="P173" s="9"/>
      <c r="Q173" s="4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</row>
    <row r="174" spans="1:28" x14ac:dyDescent="0.2">
      <c r="A174" s="7">
        <v>1086</v>
      </c>
      <c r="B174" s="8">
        <f t="shared" si="2"/>
        <v>1086</v>
      </c>
      <c r="C174" s="8" t="s">
        <v>29</v>
      </c>
      <c r="D174" s="39" t="s">
        <v>1127</v>
      </c>
      <c r="E174" s="16">
        <v>489.40395136000001</v>
      </c>
      <c r="F174" s="41" t="s">
        <v>207</v>
      </c>
      <c r="G174" s="40" t="s">
        <v>36</v>
      </c>
      <c r="H174" s="39">
        <v>-26.935262000000002</v>
      </c>
      <c r="I174" s="39">
        <v>28.755897000000001</v>
      </c>
      <c r="J174" s="39"/>
      <c r="K174" s="39"/>
      <c r="L174" s="39"/>
      <c r="M174" s="27" t="s">
        <v>591</v>
      </c>
      <c r="N174" s="9"/>
      <c r="O174" s="9"/>
      <c r="P174" s="12" t="s">
        <v>33</v>
      </c>
      <c r="Q174" s="12" t="s">
        <v>33</v>
      </c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</row>
    <row r="175" spans="1:28" x14ac:dyDescent="0.2">
      <c r="A175" s="7">
        <v>1087</v>
      </c>
      <c r="B175" s="8">
        <f t="shared" si="2"/>
        <v>1087</v>
      </c>
      <c r="C175" s="8" t="s">
        <v>29</v>
      </c>
      <c r="D175" s="39" t="s">
        <v>1126</v>
      </c>
      <c r="E175" s="16">
        <v>489.82859817900004</v>
      </c>
      <c r="F175" s="41" t="s">
        <v>136</v>
      </c>
      <c r="G175" s="40" t="s">
        <v>36</v>
      </c>
      <c r="H175" s="39">
        <v>-26.931609000000002</v>
      </c>
      <c r="I175" s="39">
        <v>28.754604</v>
      </c>
      <c r="J175" s="39"/>
      <c r="K175" s="39"/>
      <c r="L175" s="39"/>
      <c r="M175" s="27" t="s">
        <v>591</v>
      </c>
      <c r="N175" s="9"/>
      <c r="O175" s="9"/>
      <c r="P175" s="12" t="s">
        <v>33</v>
      </c>
      <c r="Q175" s="12" t="s">
        <v>33</v>
      </c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</row>
    <row r="176" spans="1:28" x14ac:dyDescent="0.2">
      <c r="A176" s="7">
        <v>1088</v>
      </c>
      <c r="B176" s="8">
        <f t="shared" si="2"/>
        <v>1088</v>
      </c>
      <c r="C176" s="8" t="s">
        <v>29</v>
      </c>
      <c r="D176" s="39" t="s">
        <v>1125</v>
      </c>
      <c r="E176" s="16">
        <v>490.69175260600002</v>
      </c>
      <c r="F176" s="41" t="s">
        <v>202</v>
      </c>
      <c r="G176" s="40" t="s">
        <v>36</v>
      </c>
      <c r="H176" s="39">
        <v>-26.924378999999998</v>
      </c>
      <c r="I176" s="39">
        <v>28.751401000000001</v>
      </c>
      <c r="J176" s="39"/>
      <c r="K176" s="39"/>
      <c r="L176" s="39"/>
      <c r="M176" s="27" t="s">
        <v>591</v>
      </c>
      <c r="N176" s="9"/>
      <c r="O176" s="9"/>
      <c r="P176" s="12" t="s">
        <v>33</v>
      </c>
      <c r="Q176" s="12" t="s">
        <v>33</v>
      </c>
      <c r="R176" s="9"/>
      <c r="S176" s="9"/>
      <c r="T176" s="13"/>
      <c r="U176" s="12" t="s">
        <v>33</v>
      </c>
      <c r="V176" s="9"/>
      <c r="W176" s="9"/>
      <c r="X176" s="9"/>
      <c r="Y176" s="9"/>
      <c r="Z176" s="9"/>
      <c r="AA176" s="9"/>
      <c r="AB176" s="9"/>
    </row>
    <row r="177" spans="1:28" x14ac:dyDescent="0.2">
      <c r="A177" s="7">
        <v>1089</v>
      </c>
      <c r="B177" s="8">
        <f t="shared" si="2"/>
        <v>1089</v>
      </c>
      <c r="C177" s="8" t="s">
        <v>29</v>
      </c>
      <c r="D177" s="41" t="s">
        <v>1124</v>
      </c>
      <c r="E177" s="16">
        <v>491.95011801200002</v>
      </c>
      <c r="F177" s="41" t="s">
        <v>1124</v>
      </c>
      <c r="G177" s="40" t="s">
        <v>45</v>
      </c>
      <c r="H177" s="39">
        <v>-26.913736</v>
      </c>
      <c r="I177" s="39">
        <v>28.746988999999999</v>
      </c>
      <c r="J177" s="39"/>
      <c r="K177" s="39"/>
      <c r="L177" s="39"/>
      <c r="M177" s="27"/>
      <c r="N177" s="9"/>
      <c r="O177" s="4"/>
      <c r="P177" s="12" t="s">
        <v>33</v>
      </c>
      <c r="Q177" s="9"/>
      <c r="R177" s="9"/>
      <c r="S177" s="9"/>
      <c r="T177" s="9"/>
      <c r="U177" s="9"/>
      <c r="V177" s="9"/>
      <c r="W177" s="9"/>
      <c r="X177" s="9"/>
      <c r="Y177" s="4"/>
      <c r="Z177" s="4"/>
      <c r="AA177" s="9"/>
      <c r="AB177" s="9"/>
    </row>
    <row r="178" spans="1:28" x14ac:dyDescent="0.2">
      <c r="A178" s="7">
        <v>1090</v>
      </c>
      <c r="B178" s="8">
        <f t="shared" si="2"/>
        <v>1090</v>
      </c>
      <c r="C178" s="8" t="s">
        <v>29</v>
      </c>
      <c r="D178" s="39" t="s">
        <v>1123</v>
      </c>
      <c r="E178" s="16">
        <v>492.27938519700001</v>
      </c>
      <c r="F178" s="41" t="s">
        <v>202</v>
      </c>
      <c r="G178" s="40" t="s">
        <v>36</v>
      </c>
      <c r="H178" s="39">
        <v>-26.911107999999999</v>
      </c>
      <c r="I178" s="39">
        <v>28.745566</v>
      </c>
      <c r="J178" s="39"/>
      <c r="K178" s="39"/>
      <c r="L178" s="39"/>
      <c r="M178" s="27" t="s">
        <v>591</v>
      </c>
      <c r="N178" s="9"/>
      <c r="O178" s="9"/>
      <c r="P178" s="12" t="s">
        <v>33</v>
      </c>
      <c r="Q178" s="12" t="s">
        <v>33</v>
      </c>
      <c r="R178" s="9"/>
      <c r="S178" s="9"/>
      <c r="T178" s="13"/>
      <c r="U178" s="12" t="s">
        <v>33</v>
      </c>
      <c r="V178" s="9"/>
      <c r="W178" s="9"/>
      <c r="X178" s="9"/>
      <c r="Y178" s="9"/>
      <c r="Z178" s="9"/>
      <c r="AA178" s="9"/>
      <c r="AB178" s="9"/>
    </row>
    <row r="179" spans="1:28" x14ac:dyDescent="0.2">
      <c r="A179" s="7">
        <v>1091</v>
      </c>
      <c r="B179" s="8">
        <f t="shared" si="2"/>
        <v>1091</v>
      </c>
      <c r="C179" s="8" t="s">
        <v>29</v>
      </c>
      <c r="D179" s="39" t="s">
        <v>1122</v>
      </c>
      <c r="E179" s="16">
        <v>492.32416109499997</v>
      </c>
      <c r="F179" s="41" t="s">
        <v>202</v>
      </c>
      <c r="G179" s="40" t="s">
        <v>36</v>
      </c>
      <c r="H179" s="39">
        <v>-26.91085</v>
      </c>
      <c r="I179" s="39">
        <v>28.745218999999999</v>
      </c>
      <c r="J179" s="39"/>
      <c r="K179" s="39"/>
      <c r="L179" s="39"/>
      <c r="M179" s="27" t="s">
        <v>591</v>
      </c>
      <c r="N179" s="9"/>
      <c r="O179" s="9"/>
      <c r="P179" s="9"/>
      <c r="Q179" s="4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</row>
    <row r="180" spans="1:28" x14ac:dyDescent="0.2">
      <c r="A180" s="7">
        <v>1092</v>
      </c>
      <c r="B180" s="8">
        <f t="shared" si="2"/>
        <v>1092</v>
      </c>
      <c r="C180" s="8" t="s">
        <v>29</v>
      </c>
      <c r="D180" s="39" t="s">
        <v>1121</v>
      </c>
      <c r="E180" s="16">
        <v>493.25013150999996</v>
      </c>
      <c r="F180" s="41" t="s">
        <v>136</v>
      </c>
      <c r="G180" s="40" t="s">
        <v>36</v>
      </c>
      <c r="H180" s="39">
        <v>-26.903417999999999</v>
      </c>
      <c r="I180" s="39">
        <v>28.742723999999999</v>
      </c>
      <c r="J180" s="39"/>
      <c r="K180" s="39"/>
      <c r="L180" s="39"/>
      <c r="M180" s="27" t="s">
        <v>591</v>
      </c>
      <c r="N180" s="9"/>
      <c r="O180" s="9"/>
      <c r="P180" s="12" t="s">
        <v>33</v>
      </c>
      <c r="Q180" s="12" t="s">
        <v>33</v>
      </c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</row>
    <row r="181" spans="1:28" x14ac:dyDescent="0.2">
      <c r="A181" s="7">
        <v>1093</v>
      </c>
      <c r="B181" s="8">
        <f t="shared" si="2"/>
        <v>1093</v>
      </c>
      <c r="C181" s="8" t="s">
        <v>29</v>
      </c>
      <c r="D181" s="39" t="s">
        <v>1120</v>
      </c>
      <c r="E181" s="16">
        <v>494.21835474699998</v>
      </c>
      <c r="F181" s="41" t="s">
        <v>207</v>
      </c>
      <c r="G181" s="40" t="s">
        <v>36</v>
      </c>
      <c r="H181" s="39">
        <v>-26.895102999999999</v>
      </c>
      <c r="I181" s="39">
        <v>28.740801000000001</v>
      </c>
      <c r="J181" s="39"/>
      <c r="K181" s="39"/>
      <c r="L181" s="39"/>
      <c r="M181" s="27" t="s">
        <v>591</v>
      </c>
      <c r="N181" s="9"/>
      <c r="O181" s="9"/>
      <c r="P181" s="12" t="s">
        <v>33</v>
      </c>
      <c r="Q181" s="12" t="s">
        <v>33</v>
      </c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</row>
    <row r="182" spans="1:28" x14ac:dyDescent="0.2">
      <c r="A182" s="7">
        <v>1094</v>
      </c>
      <c r="B182" s="8">
        <f t="shared" si="2"/>
        <v>1094</v>
      </c>
      <c r="C182" s="8" t="s">
        <v>29</v>
      </c>
      <c r="D182" s="39" t="s">
        <v>1119</v>
      </c>
      <c r="E182" s="16">
        <v>495.57485130699996</v>
      </c>
      <c r="F182" s="41" t="s">
        <v>207</v>
      </c>
      <c r="G182" s="40" t="s">
        <v>36</v>
      </c>
      <c r="H182" s="39">
        <v>-26.883516</v>
      </c>
      <c r="I182" s="39">
        <v>28.73639</v>
      </c>
      <c r="J182" s="39"/>
      <c r="K182" s="39"/>
      <c r="L182" s="39"/>
      <c r="M182" s="27" t="s">
        <v>1115</v>
      </c>
      <c r="N182" s="9"/>
      <c r="O182" s="9"/>
      <c r="P182" s="12" t="s">
        <v>33</v>
      </c>
      <c r="Q182" s="12" t="s">
        <v>33</v>
      </c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</row>
    <row r="183" spans="1:28" x14ac:dyDescent="0.2">
      <c r="A183" s="7">
        <v>1095</v>
      </c>
      <c r="B183" s="8">
        <f t="shared" si="2"/>
        <v>1095</v>
      </c>
      <c r="C183" s="8" t="s">
        <v>29</v>
      </c>
      <c r="D183" s="39" t="s">
        <v>1118</v>
      </c>
      <c r="E183" s="16">
        <v>496.55829238300004</v>
      </c>
      <c r="F183" s="41" t="s">
        <v>202</v>
      </c>
      <c r="G183" s="40" t="s">
        <v>36</v>
      </c>
      <c r="H183" s="39">
        <v>-26.875119000000002</v>
      </c>
      <c r="I183" s="39">
        <v>28.733181999999999</v>
      </c>
      <c r="J183" s="39"/>
      <c r="K183" s="39"/>
      <c r="L183" s="39"/>
      <c r="M183" s="27" t="s">
        <v>1115</v>
      </c>
      <c r="N183" s="9"/>
      <c r="O183" s="9"/>
      <c r="P183" s="12" t="s">
        <v>33</v>
      </c>
      <c r="Q183" s="12" t="s">
        <v>33</v>
      </c>
      <c r="R183" s="9"/>
      <c r="S183" s="9"/>
      <c r="T183" s="13"/>
      <c r="U183" s="12" t="s">
        <v>33</v>
      </c>
      <c r="V183" s="9"/>
      <c r="W183" s="9"/>
      <c r="X183" s="9"/>
      <c r="Y183" s="9"/>
      <c r="Z183" s="9"/>
      <c r="AA183" s="9"/>
      <c r="AB183" s="9"/>
    </row>
    <row r="184" spans="1:28" x14ac:dyDescent="0.2">
      <c r="A184" s="7">
        <v>1096</v>
      </c>
      <c r="B184" s="8">
        <f t="shared" si="2"/>
        <v>1096</v>
      </c>
      <c r="C184" s="8" t="s">
        <v>29</v>
      </c>
      <c r="D184" s="39" t="s">
        <v>1117</v>
      </c>
      <c r="E184" s="16">
        <v>497.48826053700003</v>
      </c>
      <c r="F184" s="41" t="s">
        <v>202</v>
      </c>
      <c r="G184" s="40" t="s">
        <v>36</v>
      </c>
      <c r="H184" s="39">
        <v>-26.867193</v>
      </c>
      <c r="I184" s="39">
        <v>28.730112999999999</v>
      </c>
      <c r="J184" s="39"/>
      <c r="K184" s="39"/>
      <c r="L184" s="39"/>
      <c r="M184" s="27" t="s">
        <v>1115</v>
      </c>
      <c r="N184" s="9"/>
      <c r="O184" s="9"/>
      <c r="P184" s="12" t="s">
        <v>33</v>
      </c>
      <c r="Q184" s="12" t="s">
        <v>33</v>
      </c>
      <c r="R184" s="9"/>
      <c r="S184" s="9"/>
      <c r="T184" s="13"/>
      <c r="U184" s="12" t="s">
        <v>33</v>
      </c>
      <c r="V184" s="9"/>
      <c r="W184" s="9"/>
      <c r="X184" s="9"/>
      <c r="Y184" s="9"/>
      <c r="Z184" s="9"/>
      <c r="AA184" s="9"/>
      <c r="AB184" s="9"/>
    </row>
    <row r="185" spans="1:28" x14ac:dyDescent="0.2">
      <c r="A185" s="7">
        <v>1097</v>
      </c>
      <c r="B185" s="8">
        <f t="shared" si="2"/>
        <v>1097</v>
      </c>
      <c r="C185" s="8" t="s">
        <v>29</v>
      </c>
      <c r="D185" s="39" t="s">
        <v>1116</v>
      </c>
      <c r="E185" s="16">
        <v>498.49118074</v>
      </c>
      <c r="F185" s="41" t="s">
        <v>202</v>
      </c>
      <c r="G185" s="40" t="s">
        <v>36</v>
      </c>
      <c r="H185" s="39">
        <v>-26.8584</v>
      </c>
      <c r="I185" s="39">
        <v>28.727741999999999</v>
      </c>
      <c r="J185" s="39"/>
      <c r="K185" s="39"/>
      <c r="L185" s="39"/>
      <c r="M185" s="27" t="s">
        <v>1115</v>
      </c>
      <c r="N185" s="9"/>
      <c r="O185" s="9"/>
      <c r="P185" s="12" t="s">
        <v>33</v>
      </c>
      <c r="Q185" s="12" t="s">
        <v>33</v>
      </c>
      <c r="R185" s="9"/>
      <c r="S185" s="9"/>
      <c r="T185" s="13"/>
      <c r="U185" s="12" t="s">
        <v>33</v>
      </c>
      <c r="V185" s="9"/>
      <c r="W185" s="9"/>
      <c r="X185" s="9"/>
      <c r="Y185" s="9"/>
      <c r="Z185" s="9"/>
      <c r="AA185" s="9"/>
      <c r="AB185" s="9"/>
    </row>
    <row r="186" spans="1:28" x14ac:dyDescent="0.2">
      <c r="A186" s="7">
        <v>1098</v>
      </c>
      <c r="B186" s="8">
        <f t="shared" si="2"/>
        <v>1098</v>
      </c>
      <c r="C186" s="8" t="s">
        <v>29</v>
      </c>
      <c r="D186" s="39" t="s">
        <v>1114</v>
      </c>
      <c r="E186" s="16">
        <v>499.415419536</v>
      </c>
      <c r="F186" s="41" t="s">
        <v>207</v>
      </c>
      <c r="G186" s="40" t="s">
        <v>36</v>
      </c>
      <c r="H186" s="39">
        <v>-26.851101</v>
      </c>
      <c r="I186" s="39">
        <v>28.723607999999999</v>
      </c>
      <c r="J186" s="39"/>
      <c r="K186" s="39"/>
      <c r="L186" s="39"/>
      <c r="M186" s="27" t="s">
        <v>591</v>
      </c>
      <c r="N186" s="9"/>
      <c r="O186" s="9"/>
      <c r="P186" s="12" t="s">
        <v>33</v>
      </c>
      <c r="Q186" s="12" t="s">
        <v>33</v>
      </c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</row>
    <row r="187" spans="1:28" x14ac:dyDescent="0.2">
      <c r="A187" s="7">
        <v>1099</v>
      </c>
      <c r="B187" s="8">
        <f t="shared" si="2"/>
        <v>1099</v>
      </c>
      <c r="C187" s="8" t="s">
        <v>29</v>
      </c>
      <c r="D187" s="39" t="s">
        <v>1113</v>
      </c>
      <c r="E187" s="16">
        <v>500.15028378599999</v>
      </c>
      <c r="F187" s="41" t="s">
        <v>202</v>
      </c>
      <c r="G187" s="40" t="s">
        <v>36</v>
      </c>
      <c r="H187" s="39">
        <v>-26.84564</v>
      </c>
      <c r="I187" s="39">
        <v>28.719417</v>
      </c>
      <c r="J187" s="39"/>
      <c r="K187" s="39"/>
      <c r="L187" s="39"/>
      <c r="M187" s="27" t="s">
        <v>591</v>
      </c>
      <c r="N187" s="9"/>
      <c r="O187" s="9"/>
      <c r="P187" s="12" t="s">
        <v>33</v>
      </c>
      <c r="Q187" s="12" t="s">
        <v>33</v>
      </c>
      <c r="R187" s="9"/>
      <c r="S187" s="9"/>
      <c r="T187" s="13"/>
      <c r="U187" s="12" t="s">
        <v>33</v>
      </c>
      <c r="V187" s="9"/>
      <c r="W187" s="9"/>
      <c r="X187" s="9"/>
      <c r="Y187" s="9"/>
      <c r="Z187" s="9"/>
      <c r="AA187" s="9"/>
      <c r="AB187" s="9"/>
    </row>
    <row r="188" spans="1:28" x14ac:dyDescent="0.2">
      <c r="A188" s="7">
        <v>1100</v>
      </c>
      <c r="B188" s="8">
        <f t="shared" si="2"/>
        <v>1100</v>
      </c>
      <c r="C188" s="8" t="s">
        <v>29</v>
      </c>
      <c r="D188" s="39" t="s">
        <v>1112</v>
      </c>
      <c r="E188" s="16">
        <v>500.95437250200001</v>
      </c>
      <c r="F188" s="41" t="s">
        <v>202</v>
      </c>
      <c r="G188" s="40" t="s">
        <v>36</v>
      </c>
      <c r="H188" s="39">
        <v>-26.838536000000001</v>
      </c>
      <c r="I188" s="39">
        <v>28.718209999999999</v>
      </c>
      <c r="J188" s="39"/>
      <c r="K188" s="39"/>
      <c r="L188" s="39"/>
      <c r="M188" s="27" t="s">
        <v>591</v>
      </c>
      <c r="N188" s="9"/>
      <c r="O188" s="9"/>
      <c r="P188" s="12" t="s">
        <v>33</v>
      </c>
      <c r="Q188" s="12" t="s">
        <v>33</v>
      </c>
      <c r="R188" s="9"/>
      <c r="S188" s="9"/>
      <c r="T188" s="13"/>
      <c r="U188" s="12" t="s">
        <v>33</v>
      </c>
      <c r="V188" s="9"/>
      <c r="W188" s="9"/>
      <c r="X188" s="9"/>
      <c r="Y188" s="9"/>
      <c r="Z188" s="9"/>
      <c r="AA188" s="9"/>
      <c r="AB188" s="9"/>
    </row>
    <row r="189" spans="1:28" x14ac:dyDescent="0.2">
      <c r="A189" s="7">
        <v>1101</v>
      </c>
      <c r="B189" s="8">
        <f t="shared" si="2"/>
        <v>1101</v>
      </c>
      <c r="C189" s="8" t="s">
        <v>29</v>
      </c>
      <c r="D189" s="39" t="s">
        <v>1111</v>
      </c>
      <c r="E189" s="16">
        <v>500.97579763599998</v>
      </c>
      <c r="F189" s="41" t="s">
        <v>202</v>
      </c>
      <c r="G189" s="40" t="s">
        <v>36</v>
      </c>
      <c r="H189" s="39">
        <v>-26.838450999999999</v>
      </c>
      <c r="I189" s="39">
        <v>28.718008999999999</v>
      </c>
      <c r="J189" s="39"/>
      <c r="K189" s="39"/>
      <c r="L189" s="39"/>
      <c r="M189" s="27" t="s">
        <v>591</v>
      </c>
      <c r="N189" s="9"/>
      <c r="O189" s="9"/>
      <c r="P189" s="9"/>
      <c r="Q189" s="4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</row>
    <row r="190" spans="1:28" x14ac:dyDescent="0.2">
      <c r="A190" s="7">
        <v>1102</v>
      </c>
      <c r="B190" s="8">
        <f t="shared" si="2"/>
        <v>1102</v>
      </c>
      <c r="C190" s="8" t="s">
        <v>29</v>
      </c>
      <c r="D190" s="39" t="s">
        <v>1110</v>
      </c>
      <c r="E190" s="16">
        <v>501.491177392</v>
      </c>
      <c r="F190" s="41" t="s">
        <v>202</v>
      </c>
      <c r="G190" s="40" t="s">
        <v>36</v>
      </c>
      <c r="H190" s="39">
        <v>-26.835025000000002</v>
      </c>
      <c r="I190" s="39">
        <v>28.714652999999998</v>
      </c>
      <c r="J190" s="39"/>
      <c r="K190" s="39"/>
      <c r="L190" s="39"/>
      <c r="M190" s="27" t="s">
        <v>591</v>
      </c>
      <c r="N190" s="9"/>
      <c r="O190" s="9"/>
      <c r="P190" s="12" t="s">
        <v>33</v>
      </c>
      <c r="Q190" s="12" t="s">
        <v>33</v>
      </c>
      <c r="R190" s="9"/>
      <c r="S190" s="9"/>
      <c r="T190" s="13"/>
      <c r="U190" s="12" t="s">
        <v>33</v>
      </c>
      <c r="V190" s="9"/>
      <c r="W190" s="9"/>
      <c r="X190" s="9"/>
      <c r="Y190" s="9"/>
      <c r="Z190" s="9"/>
      <c r="AA190" s="9"/>
      <c r="AB190" s="9"/>
    </row>
    <row r="191" spans="1:28" x14ac:dyDescent="0.2">
      <c r="A191" s="7">
        <v>1103</v>
      </c>
      <c r="B191" s="8">
        <f t="shared" si="2"/>
        <v>1103</v>
      </c>
      <c r="C191" s="8" t="s">
        <v>29</v>
      </c>
      <c r="D191" s="39" t="s">
        <v>1109</v>
      </c>
      <c r="E191" s="16">
        <v>501.54906247600002</v>
      </c>
      <c r="F191" s="41" t="s">
        <v>202</v>
      </c>
      <c r="G191" s="40" t="s">
        <v>36</v>
      </c>
      <c r="H191" s="39">
        <v>-26.834676999999999</v>
      </c>
      <c r="I191" s="39">
        <v>28.714219</v>
      </c>
      <c r="J191" s="39"/>
      <c r="K191" s="39"/>
      <c r="L191" s="39"/>
      <c r="M191" s="27" t="s">
        <v>591</v>
      </c>
      <c r="N191" s="9"/>
      <c r="O191" s="9"/>
      <c r="P191" s="9"/>
      <c r="Q191" s="4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</row>
    <row r="192" spans="1:28" x14ac:dyDescent="0.2">
      <c r="A192" s="7">
        <v>1104</v>
      </c>
      <c r="B192" s="8">
        <f t="shared" si="2"/>
        <v>1104</v>
      </c>
      <c r="C192" s="8" t="s">
        <v>29</v>
      </c>
      <c r="D192" s="39" t="s">
        <v>1108</v>
      </c>
      <c r="E192" s="16">
        <v>502.504587136</v>
      </c>
      <c r="F192" s="41" t="s">
        <v>202</v>
      </c>
      <c r="G192" s="40" t="s">
        <v>36</v>
      </c>
      <c r="H192" s="39">
        <v>-26.831244999999999</v>
      </c>
      <c r="I192" s="39">
        <v>28.705632999999999</v>
      </c>
      <c r="J192" s="39"/>
      <c r="K192" s="39"/>
      <c r="L192" s="39"/>
      <c r="M192" s="27" t="s">
        <v>591</v>
      </c>
      <c r="N192" s="9"/>
      <c r="O192" s="9"/>
      <c r="P192" s="12" t="s">
        <v>33</v>
      </c>
      <c r="Q192" s="12" t="s">
        <v>33</v>
      </c>
      <c r="R192" s="9"/>
      <c r="S192" s="9"/>
      <c r="T192" s="13"/>
      <c r="U192" s="12" t="s">
        <v>33</v>
      </c>
      <c r="V192" s="9"/>
      <c r="W192" s="9"/>
      <c r="X192" s="9"/>
      <c r="Y192" s="9"/>
      <c r="Z192" s="9"/>
      <c r="AA192" s="9"/>
      <c r="AB192" s="9"/>
    </row>
    <row r="193" spans="1:28" x14ac:dyDescent="0.2">
      <c r="A193" s="7">
        <v>1105</v>
      </c>
      <c r="B193" s="8">
        <f t="shared" si="2"/>
        <v>1105</v>
      </c>
      <c r="C193" s="8" t="s">
        <v>29</v>
      </c>
      <c r="D193" s="39" t="s">
        <v>1107</v>
      </c>
      <c r="E193" s="16">
        <v>503.36855250100001</v>
      </c>
      <c r="F193" s="41" t="s">
        <v>202</v>
      </c>
      <c r="G193" s="40" t="s">
        <v>36</v>
      </c>
      <c r="H193" s="39">
        <v>-26.826425</v>
      </c>
      <c r="I193" s="39">
        <v>28.698812</v>
      </c>
      <c r="J193" s="39"/>
      <c r="K193" s="39"/>
      <c r="L193" s="39"/>
      <c r="M193" s="27" t="s">
        <v>591</v>
      </c>
      <c r="N193" s="9"/>
      <c r="O193" s="9"/>
      <c r="P193" s="12" t="s">
        <v>33</v>
      </c>
      <c r="Q193" s="12" t="s">
        <v>33</v>
      </c>
      <c r="R193" s="9"/>
      <c r="S193" s="9"/>
      <c r="T193" s="13"/>
      <c r="U193" s="12" t="s">
        <v>33</v>
      </c>
      <c r="V193" s="9"/>
      <c r="W193" s="9"/>
      <c r="X193" s="9"/>
      <c r="Y193" s="9"/>
      <c r="Z193" s="9"/>
      <c r="AA193" s="9"/>
      <c r="AB193" s="9"/>
    </row>
    <row r="194" spans="1:28" x14ac:dyDescent="0.2">
      <c r="A194" s="7">
        <v>1106</v>
      </c>
      <c r="B194" s="8">
        <f t="shared" si="2"/>
        <v>1106</v>
      </c>
      <c r="C194" s="8" t="s">
        <v>29</v>
      </c>
      <c r="D194" s="39" t="s">
        <v>1106</v>
      </c>
      <c r="E194" s="16">
        <v>504.16209139800003</v>
      </c>
      <c r="F194" s="41" t="s">
        <v>202</v>
      </c>
      <c r="G194" s="40" t="s">
        <v>36</v>
      </c>
      <c r="H194" s="39">
        <v>-26.822078000000001</v>
      </c>
      <c r="I194" s="39">
        <v>28.692506000000002</v>
      </c>
      <c r="J194" s="39"/>
      <c r="K194" s="39"/>
      <c r="L194" s="39"/>
      <c r="M194" s="27" t="s">
        <v>591</v>
      </c>
      <c r="N194" s="9"/>
      <c r="O194" s="9"/>
      <c r="P194" s="12" t="s">
        <v>33</v>
      </c>
      <c r="Q194" s="12" t="s">
        <v>33</v>
      </c>
      <c r="R194" s="9"/>
      <c r="S194" s="9"/>
      <c r="T194" s="13"/>
      <c r="U194" s="12" t="s">
        <v>33</v>
      </c>
      <c r="V194" s="9"/>
      <c r="W194" s="9"/>
      <c r="X194" s="9"/>
      <c r="Y194" s="9"/>
      <c r="Z194" s="9"/>
      <c r="AA194" s="9"/>
      <c r="AB194" s="9"/>
    </row>
    <row r="195" spans="1:28" x14ac:dyDescent="0.2">
      <c r="A195" s="7">
        <v>1107</v>
      </c>
      <c r="B195" s="8">
        <f t="shared" si="2"/>
        <v>1107</v>
      </c>
      <c r="C195" s="8" t="s">
        <v>29</v>
      </c>
      <c r="D195" s="39" t="s">
        <v>1105</v>
      </c>
      <c r="E195" s="16"/>
      <c r="F195" s="41" t="s">
        <v>207</v>
      </c>
      <c r="G195" s="40" t="s">
        <v>36</v>
      </c>
      <c r="H195" s="39"/>
      <c r="I195" s="39"/>
      <c r="J195" s="39"/>
      <c r="K195" s="39"/>
      <c r="L195" s="39"/>
      <c r="M195" s="27"/>
      <c r="N195" s="9"/>
      <c r="O195" s="9"/>
      <c r="P195" s="12" t="s">
        <v>33</v>
      </c>
      <c r="Q195" s="12" t="s">
        <v>33</v>
      </c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</row>
    <row r="196" spans="1:28" x14ac:dyDescent="0.2">
      <c r="A196" s="7">
        <v>1108</v>
      </c>
      <c r="B196" s="8">
        <f t="shared" ref="B196:B259" si="3">B195+1</f>
        <v>1108</v>
      </c>
      <c r="C196" s="8" t="s">
        <v>29</v>
      </c>
      <c r="D196" s="39" t="s">
        <v>1104</v>
      </c>
      <c r="E196" s="16">
        <v>506.06</v>
      </c>
      <c r="F196" s="10" t="s">
        <v>31</v>
      </c>
      <c r="G196" s="40" t="s">
        <v>1018</v>
      </c>
      <c r="H196" s="39">
        <v>-26.807040000000001</v>
      </c>
      <c r="I196" s="39">
        <v>28.684912000000001</v>
      </c>
      <c r="J196" s="39"/>
      <c r="K196" s="39"/>
      <c r="L196" s="39"/>
      <c r="M196" s="27"/>
      <c r="N196" s="9"/>
      <c r="O196" s="9"/>
      <c r="P196" s="12" t="s">
        <v>33</v>
      </c>
      <c r="Q196" s="12" t="s">
        <v>33</v>
      </c>
      <c r="R196" s="12" t="s">
        <v>33</v>
      </c>
      <c r="S196" s="12" t="s">
        <v>33</v>
      </c>
      <c r="T196" s="12" t="s">
        <v>33</v>
      </c>
      <c r="U196" s="13"/>
      <c r="V196" s="12" t="s">
        <v>33</v>
      </c>
      <c r="W196" s="9"/>
      <c r="X196" s="9"/>
      <c r="Y196" s="9"/>
      <c r="Z196" s="9"/>
      <c r="AA196" s="9"/>
      <c r="AB196" s="9"/>
    </row>
    <row r="197" spans="1:28" x14ac:dyDescent="0.2">
      <c r="A197" s="7">
        <v>1109</v>
      </c>
      <c r="B197" s="8">
        <f t="shared" si="3"/>
        <v>1109</v>
      </c>
      <c r="C197" s="8" t="s">
        <v>29</v>
      </c>
      <c r="D197" s="39" t="s">
        <v>1103</v>
      </c>
      <c r="E197" s="16">
        <v>506.22902477999997</v>
      </c>
      <c r="F197" s="41" t="s">
        <v>202</v>
      </c>
      <c r="G197" s="40" t="s">
        <v>36</v>
      </c>
      <c r="H197" s="39">
        <v>-26.806958000000002</v>
      </c>
      <c r="I197" s="39">
        <v>28.684608000000001</v>
      </c>
      <c r="J197" s="39"/>
      <c r="K197" s="39"/>
      <c r="L197" s="39"/>
      <c r="M197" s="27" t="s">
        <v>591</v>
      </c>
      <c r="N197" s="9"/>
      <c r="O197" s="9"/>
      <c r="P197" s="12" t="s">
        <v>33</v>
      </c>
      <c r="Q197" s="12" t="s">
        <v>33</v>
      </c>
      <c r="R197" s="9"/>
      <c r="S197" s="9"/>
      <c r="T197" s="13"/>
      <c r="U197" s="12" t="s">
        <v>33</v>
      </c>
      <c r="V197" s="9"/>
      <c r="W197" s="9"/>
      <c r="X197" s="9"/>
      <c r="Y197" s="9"/>
      <c r="Z197" s="9"/>
      <c r="AA197" s="9"/>
      <c r="AB197" s="9"/>
    </row>
    <row r="198" spans="1:28" x14ac:dyDescent="0.2">
      <c r="A198" s="7">
        <v>1110</v>
      </c>
      <c r="B198" s="8">
        <f t="shared" si="3"/>
        <v>1110</v>
      </c>
      <c r="C198" s="8" t="s">
        <v>29</v>
      </c>
      <c r="D198" s="41" t="s">
        <v>1102</v>
      </c>
      <c r="E198" s="16">
        <v>506.27324166699998</v>
      </c>
      <c r="F198" s="41" t="s">
        <v>1102</v>
      </c>
      <c r="G198" s="40" t="s">
        <v>45</v>
      </c>
      <c r="H198" s="39">
        <v>-26.806854999999999</v>
      </c>
      <c r="I198" s="39">
        <v>28.684179</v>
      </c>
      <c r="J198" s="39"/>
      <c r="K198" s="39"/>
      <c r="L198" s="39"/>
      <c r="M198" s="27"/>
      <c r="N198" s="9"/>
      <c r="O198" s="4"/>
      <c r="P198" s="12" t="s">
        <v>33</v>
      </c>
      <c r="Q198" s="9"/>
      <c r="R198" s="9"/>
      <c r="S198" s="9"/>
      <c r="T198" s="9"/>
      <c r="U198" s="9"/>
      <c r="V198" s="9"/>
      <c r="W198" s="9"/>
      <c r="X198" s="9"/>
      <c r="Y198" s="4"/>
      <c r="Z198" s="4"/>
      <c r="AA198" s="9"/>
      <c r="AB198" s="9"/>
    </row>
    <row r="199" spans="1:28" x14ac:dyDescent="0.2">
      <c r="A199" s="7">
        <v>1111</v>
      </c>
      <c r="B199" s="8">
        <f t="shared" si="3"/>
        <v>1111</v>
      </c>
      <c r="C199" s="8" t="s">
        <v>29</v>
      </c>
      <c r="D199" s="39" t="s">
        <v>1101</v>
      </c>
      <c r="E199" s="16">
        <v>507.600658538</v>
      </c>
      <c r="F199" s="41" t="s">
        <v>47</v>
      </c>
      <c r="G199" s="40" t="s">
        <v>36</v>
      </c>
      <c r="H199" s="39">
        <v>-26.803504</v>
      </c>
      <c r="I199" s="39">
        <v>28.671361000000001</v>
      </c>
      <c r="J199" s="39"/>
      <c r="K199" s="39"/>
      <c r="L199" s="39"/>
      <c r="M199" s="27" t="s">
        <v>591</v>
      </c>
      <c r="N199" s="9"/>
      <c r="O199" s="4"/>
      <c r="P199" s="12" t="s">
        <v>33</v>
      </c>
      <c r="Q199" s="12" t="s">
        <v>33</v>
      </c>
      <c r="R199" s="12" t="s">
        <v>33</v>
      </c>
      <c r="S199" s="9"/>
      <c r="T199" s="12" t="s">
        <v>33</v>
      </c>
      <c r="U199" s="13"/>
      <c r="V199" s="9"/>
      <c r="W199" s="9"/>
      <c r="X199" s="9"/>
      <c r="Y199" s="4"/>
      <c r="Z199" s="4"/>
      <c r="AA199" s="9"/>
      <c r="AB199" s="9"/>
    </row>
    <row r="200" spans="1:28" x14ac:dyDescent="0.2">
      <c r="A200" s="7">
        <v>1112</v>
      </c>
      <c r="B200" s="8">
        <f t="shared" si="3"/>
        <v>1112</v>
      </c>
      <c r="C200" s="8" t="s">
        <v>29</v>
      </c>
      <c r="D200" s="39" t="s">
        <v>1100</v>
      </c>
      <c r="E200" s="16">
        <v>508.863665965</v>
      </c>
      <c r="F200" s="41" t="s">
        <v>38</v>
      </c>
      <c r="G200" s="40" t="s">
        <v>36</v>
      </c>
      <c r="H200" s="39">
        <v>-26.796773999999999</v>
      </c>
      <c r="I200" s="39">
        <v>28.661379</v>
      </c>
      <c r="J200" s="39"/>
      <c r="K200" s="39"/>
      <c r="L200" s="39"/>
      <c r="M200" s="27" t="s">
        <v>591</v>
      </c>
      <c r="N200" s="9"/>
      <c r="O200" s="4"/>
      <c r="P200" s="12" t="s">
        <v>33</v>
      </c>
      <c r="Q200" s="12" t="s">
        <v>33</v>
      </c>
      <c r="R200" s="12" t="s">
        <v>33</v>
      </c>
      <c r="S200" s="9"/>
      <c r="T200" s="12" t="s">
        <v>33</v>
      </c>
      <c r="U200" s="12" t="s">
        <v>33</v>
      </c>
      <c r="V200" s="9"/>
      <c r="W200" s="9"/>
      <c r="X200" s="9"/>
      <c r="Y200" s="9"/>
      <c r="Z200" s="9"/>
      <c r="AA200" s="9"/>
      <c r="AB200" s="9"/>
    </row>
    <row r="201" spans="1:28" x14ac:dyDescent="0.2">
      <c r="A201" s="7">
        <v>1113</v>
      </c>
      <c r="B201" s="8">
        <f t="shared" si="3"/>
        <v>1113</v>
      </c>
      <c r="C201" s="8" t="s">
        <v>29</v>
      </c>
      <c r="D201" s="39" t="s">
        <v>1099</v>
      </c>
      <c r="E201" s="16">
        <v>508.89481456000004</v>
      </c>
      <c r="F201" s="41" t="s">
        <v>38</v>
      </c>
      <c r="G201" s="40" t="s">
        <v>36</v>
      </c>
      <c r="H201" s="39">
        <v>-26.796575000000001</v>
      </c>
      <c r="I201" s="39">
        <v>28.661156999999999</v>
      </c>
      <c r="J201" s="39"/>
      <c r="K201" s="39"/>
      <c r="L201" s="39"/>
      <c r="M201" s="27" t="s">
        <v>591</v>
      </c>
      <c r="N201" s="9"/>
      <c r="O201" s="4"/>
      <c r="P201" s="4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</row>
    <row r="202" spans="1:28" x14ac:dyDescent="0.2">
      <c r="A202" s="7">
        <v>1114</v>
      </c>
      <c r="B202" s="8">
        <f t="shared" si="3"/>
        <v>1114</v>
      </c>
      <c r="C202" s="8" t="s">
        <v>29</v>
      </c>
      <c r="D202" s="39" t="s">
        <v>1098</v>
      </c>
      <c r="E202" s="16">
        <v>509.59408726499998</v>
      </c>
      <c r="F202" s="41" t="s">
        <v>202</v>
      </c>
      <c r="G202" s="40" t="s">
        <v>36</v>
      </c>
      <c r="H202" s="39">
        <v>-26.792211000000002</v>
      </c>
      <c r="I202" s="39">
        <v>28.656127999999999</v>
      </c>
      <c r="J202" s="39"/>
      <c r="K202" s="39"/>
      <c r="L202" s="39"/>
      <c r="M202" s="27" t="s">
        <v>591</v>
      </c>
      <c r="N202" s="9"/>
      <c r="O202" s="9"/>
      <c r="P202" s="12" t="s">
        <v>33</v>
      </c>
      <c r="Q202" s="12" t="s">
        <v>33</v>
      </c>
      <c r="R202" s="9"/>
      <c r="S202" s="9"/>
      <c r="T202" s="13"/>
      <c r="U202" s="12" t="s">
        <v>33</v>
      </c>
      <c r="V202" s="9"/>
      <c r="W202" s="9"/>
      <c r="X202" s="9"/>
      <c r="Y202" s="9"/>
      <c r="Z202" s="9"/>
      <c r="AA202" s="9"/>
      <c r="AB202" s="9"/>
    </row>
    <row r="203" spans="1:28" x14ac:dyDescent="0.2">
      <c r="A203" s="7">
        <v>1115</v>
      </c>
      <c r="B203" s="8">
        <f t="shared" si="3"/>
        <v>1115</v>
      </c>
      <c r="C203" s="8" t="s">
        <v>29</v>
      </c>
      <c r="D203" s="39" t="s">
        <v>1097</v>
      </c>
      <c r="E203" s="16">
        <v>509.53871566500004</v>
      </c>
      <c r="F203" s="41" t="s">
        <v>97</v>
      </c>
      <c r="G203" s="40" t="s">
        <v>36</v>
      </c>
      <c r="H203" s="39">
        <v>-26.792611000000001</v>
      </c>
      <c r="I203" s="39">
        <v>28.656459000000002</v>
      </c>
      <c r="J203" s="8" t="s">
        <v>1096</v>
      </c>
      <c r="K203" s="8"/>
      <c r="L203" s="8" t="s">
        <v>42</v>
      </c>
      <c r="M203" s="27" t="s">
        <v>591</v>
      </c>
      <c r="N203" s="9"/>
      <c r="O203" s="9"/>
      <c r="P203" s="12" t="s">
        <v>33</v>
      </c>
      <c r="Q203" s="12" t="s">
        <v>33</v>
      </c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</row>
    <row r="204" spans="1:28" x14ac:dyDescent="0.2">
      <c r="A204" s="7">
        <v>1116</v>
      </c>
      <c r="B204" s="8">
        <f t="shared" si="3"/>
        <v>1116</v>
      </c>
      <c r="C204" s="8" t="s">
        <v>29</v>
      </c>
      <c r="D204" s="39" t="s">
        <v>1095</v>
      </c>
      <c r="E204" s="16">
        <v>509.82369085700003</v>
      </c>
      <c r="F204" s="41" t="s">
        <v>207</v>
      </c>
      <c r="G204" s="40" t="s">
        <v>36</v>
      </c>
      <c r="H204" s="39">
        <v>-26.790718999999999</v>
      </c>
      <c r="I204" s="39">
        <v>28.654525</v>
      </c>
      <c r="J204" s="39"/>
      <c r="K204" s="39"/>
      <c r="L204" s="39"/>
      <c r="M204" s="27" t="s">
        <v>591</v>
      </c>
      <c r="N204" s="9"/>
      <c r="O204" s="9"/>
      <c r="P204" s="12" t="s">
        <v>33</v>
      </c>
      <c r="Q204" s="12" t="s">
        <v>33</v>
      </c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</row>
    <row r="205" spans="1:28" x14ac:dyDescent="0.2">
      <c r="A205" s="7">
        <v>1117</v>
      </c>
      <c r="B205" s="8">
        <f t="shared" si="3"/>
        <v>1117</v>
      </c>
      <c r="C205" s="8" t="s">
        <v>29</v>
      </c>
      <c r="D205" s="39" t="s">
        <v>1094</v>
      </c>
      <c r="E205" s="16">
        <v>510.843663795</v>
      </c>
      <c r="F205" s="41" t="s">
        <v>202</v>
      </c>
      <c r="G205" s="40" t="s">
        <v>36</v>
      </c>
      <c r="H205" s="39">
        <v>-26.783676</v>
      </c>
      <c r="I205" s="39">
        <v>28.648864</v>
      </c>
      <c r="J205" s="39"/>
      <c r="K205" s="39"/>
      <c r="L205" s="39"/>
      <c r="M205" s="27" t="s">
        <v>591</v>
      </c>
      <c r="N205" s="9"/>
      <c r="O205" s="9"/>
      <c r="P205" s="12" t="s">
        <v>33</v>
      </c>
      <c r="Q205" s="12" t="s">
        <v>33</v>
      </c>
      <c r="R205" s="9"/>
      <c r="S205" s="9"/>
      <c r="T205" s="13"/>
      <c r="U205" s="12" t="s">
        <v>33</v>
      </c>
      <c r="V205" s="9"/>
      <c r="W205" s="9"/>
      <c r="X205" s="9"/>
      <c r="Y205" s="9"/>
      <c r="Z205" s="9"/>
      <c r="AA205" s="9"/>
      <c r="AB205" s="9"/>
    </row>
    <row r="206" spans="1:28" x14ac:dyDescent="0.2">
      <c r="A206" s="7">
        <v>1118</v>
      </c>
      <c r="B206" s="8">
        <f t="shared" si="3"/>
        <v>1118</v>
      </c>
      <c r="C206" s="8" t="s">
        <v>29</v>
      </c>
      <c r="D206" s="39" t="s">
        <v>1093</v>
      </c>
      <c r="E206" s="16">
        <v>511.85266335799997</v>
      </c>
      <c r="F206" s="41" t="s">
        <v>202</v>
      </c>
      <c r="G206" s="40" t="s">
        <v>36</v>
      </c>
      <c r="H206" s="39">
        <v>-26.774806000000002</v>
      </c>
      <c r="I206" s="39">
        <v>28.648145</v>
      </c>
      <c r="J206" s="39"/>
      <c r="K206" s="39"/>
      <c r="L206" s="39"/>
      <c r="M206" s="27" t="s">
        <v>591</v>
      </c>
      <c r="N206" s="9"/>
      <c r="O206" s="9"/>
      <c r="P206" s="12" t="s">
        <v>33</v>
      </c>
      <c r="Q206" s="12" t="s">
        <v>33</v>
      </c>
      <c r="R206" s="9"/>
      <c r="S206" s="9"/>
      <c r="T206" s="13"/>
      <c r="U206" s="12" t="s">
        <v>33</v>
      </c>
      <c r="V206" s="9"/>
      <c r="W206" s="9"/>
      <c r="X206" s="9"/>
      <c r="Y206" s="9"/>
      <c r="Z206" s="9"/>
      <c r="AA206" s="9"/>
      <c r="AB206" s="9"/>
    </row>
    <row r="207" spans="1:28" x14ac:dyDescent="0.2">
      <c r="A207" s="7">
        <v>1119</v>
      </c>
      <c r="B207" s="8">
        <f t="shared" si="3"/>
        <v>1119</v>
      </c>
      <c r="C207" s="8" t="s">
        <v>29</v>
      </c>
      <c r="D207" s="39" t="s">
        <v>1092</v>
      </c>
      <c r="E207" s="16">
        <v>512.74401468999997</v>
      </c>
      <c r="F207" s="41" t="s">
        <v>202</v>
      </c>
      <c r="G207" s="40" t="s">
        <v>36</v>
      </c>
      <c r="H207" s="39">
        <v>-26.768277999999999</v>
      </c>
      <c r="I207" s="39">
        <v>28.644973</v>
      </c>
      <c r="J207" s="39"/>
      <c r="K207" s="39"/>
      <c r="L207" s="39"/>
      <c r="M207" s="27" t="s">
        <v>591</v>
      </c>
      <c r="N207" s="9"/>
      <c r="O207" s="9"/>
      <c r="P207" s="12" t="s">
        <v>33</v>
      </c>
      <c r="Q207" s="12" t="s">
        <v>33</v>
      </c>
      <c r="R207" s="9"/>
      <c r="S207" s="9"/>
      <c r="T207" s="13"/>
      <c r="U207" s="12" t="s">
        <v>33</v>
      </c>
      <c r="V207" s="9"/>
      <c r="W207" s="9"/>
      <c r="X207" s="9"/>
      <c r="Y207" s="9"/>
      <c r="Z207" s="9"/>
      <c r="AA207" s="9"/>
      <c r="AB207" s="9"/>
    </row>
    <row r="208" spans="1:28" x14ac:dyDescent="0.2">
      <c r="A208" s="7">
        <v>1120</v>
      </c>
      <c r="B208" s="8">
        <f t="shared" si="3"/>
        <v>1120</v>
      </c>
      <c r="C208" s="8" t="s">
        <v>29</v>
      </c>
      <c r="D208" s="39" t="s">
        <v>1091</v>
      </c>
      <c r="E208" s="16">
        <v>513.81648794099999</v>
      </c>
      <c r="F208" s="41" t="s">
        <v>202</v>
      </c>
      <c r="G208" s="40" t="s">
        <v>36</v>
      </c>
      <c r="H208" s="39">
        <v>-26.761762000000001</v>
      </c>
      <c r="I208" s="39">
        <v>28.636998999999999</v>
      </c>
      <c r="J208" s="39"/>
      <c r="K208" s="39"/>
      <c r="L208" s="39"/>
      <c r="M208" s="27" t="s">
        <v>591</v>
      </c>
      <c r="N208" s="9"/>
      <c r="O208" s="9"/>
      <c r="P208" s="12" t="s">
        <v>33</v>
      </c>
      <c r="Q208" s="12" t="s">
        <v>33</v>
      </c>
      <c r="R208" s="9"/>
      <c r="S208" s="9"/>
      <c r="T208" s="13"/>
      <c r="U208" s="12" t="s">
        <v>33</v>
      </c>
      <c r="V208" s="9"/>
      <c r="W208" s="9"/>
      <c r="X208" s="9"/>
      <c r="Y208" s="9"/>
      <c r="Z208" s="9"/>
      <c r="AA208" s="9"/>
      <c r="AB208" s="9"/>
    </row>
    <row r="209" spans="1:28" x14ac:dyDescent="0.2">
      <c r="A209" s="7">
        <v>1121</v>
      </c>
      <c r="B209" s="8">
        <f t="shared" si="3"/>
        <v>1121</v>
      </c>
      <c r="C209" s="8" t="s">
        <v>29</v>
      </c>
      <c r="D209" s="39" t="s">
        <v>1090</v>
      </c>
      <c r="E209" s="16">
        <v>513.85352238099995</v>
      </c>
      <c r="F209" s="41" t="s">
        <v>202</v>
      </c>
      <c r="G209" s="40" t="s">
        <v>36</v>
      </c>
      <c r="H209" s="39">
        <v>-26.761551000000001</v>
      </c>
      <c r="I209" s="39">
        <v>28.636709</v>
      </c>
      <c r="J209" s="39"/>
      <c r="K209" s="39"/>
      <c r="L209" s="39"/>
      <c r="M209" s="27" t="s">
        <v>591</v>
      </c>
      <c r="N209" s="9"/>
      <c r="O209" s="9"/>
      <c r="P209" s="12" t="s">
        <v>33</v>
      </c>
      <c r="Q209" s="12" t="s">
        <v>33</v>
      </c>
      <c r="R209" s="9"/>
      <c r="S209" s="9"/>
      <c r="T209" s="13"/>
      <c r="U209" s="12" t="s">
        <v>33</v>
      </c>
      <c r="V209" s="9"/>
      <c r="W209" s="9"/>
      <c r="X209" s="9"/>
      <c r="Y209" s="9"/>
      <c r="Z209" s="9"/>
      <c r="AA209" s="9"/>
      <c r="AB209" s="9"/>
    </row>
    <row r="210" spans="1:28" x14ac:dyDescent="0.2">
      <c r="A210" s="7">
        <v>1122</v>
      </c>
      <c r="B210" s="8">
        <f t="shared" si="3"/>
        <v>1122</v>
      </c>
      <c r="C210" s="8" t="s">
        <v>29</v>
      </c>
      <c r="D210" s="42" t="s">
        <v>1089</v>
      </c>
      <c r="E210" s="14">
        <v>514.52992109100001</v>
      </c>
      <c r="F210" s="10" t="s">
        <v>31</v>
      </c>
      <c r="G210" s="43" t="s">
        <v>1018</v>
      </c>
      <c r="H210" s="42">
        <v>-26.757221000000001</v>
      </c>
      <c r="I210" s="42">
        <v>28.631988</v>
      </c>
      <c r="J210" s="42"/>
      <c r="K210" s="42"/>
      <c r="L210" s="42"/>
      <c r="M210" s="27"/>
      <c r="N210" s="9"/>
      <c r="O210" s="9"/>
      <c r="P210" s="12" t="s">
        <v>33</v>
      </c>
      <c r="Q210" s="12" t="s">
        <v>33</v>
      </c>
      <c r="R210" s="12" t="s">
        <v>33</v>
      </c>
      <c r="S210" s="12" t="s">
        <v>33</v>
      </c>
      <c r="T210" s="12" t="s">
        <v>33</v>
      </c>
      <c r="U210" s="13"/>
      <c r="V210" s="12" t="s">
        <v>33</v>
      </c>
      <c r="W210" s="9"/>
      <c r="X210" s="9"/>
      <c r="Y210" s="9"/>
      <c r="Z210" s="9"/>
      <c r="AA210" s="9"/>
      <c r="AB210" s="9"/>
    </row>
    <row r="211" spans="1:28" x14ac:dyDescent="0.2">
      <c r="A211" s="7">
        <v>1123</v>
      </c>
      <c r="B211" s="8">
        <f t="shared" si="3"/>
        <v>1123</v>
      </c>
      <c r="C211" s="8" t="s">
        <v>29</v>
      </c>
      <c r="D211" s="42" t="s">
        <v>1088</v>
      </c>
      <c r="E211" s="14">
        <v>515.04688256500003</v>
      </c>
      <c r="F211" s="44" t="s">
        <v>35</v>
      </c>
      <c r="G211" s="43" t="s">
        <v>36</v>
      </c>
      <c r="H211" s="42">
        <v>-26.753271999999999</v>
      </c>
      <c r="I211" s="42">
        <v>28.62922</v>
      </c>
      <c r="J211" s="42"/>
      <c r="K211" s="42"/>
      <c r="L211" s="42"/>
      <c r="M211" s="27" t="s">
        <v>591</v>
      </c>
      <c r="N211" s="9"/>
      <c r="O211" s="4"/>
      <c r="P211" s="12" t="s">
        <v>33</v>
      </c>
      <c r="Q211" s="12" t="s">
        <v>33</v>
      </c>
      <c r="R211" s="12" t="s">
        <v>33</v>
      </c>
      <c r="S211" s="9"/>
      <c r="T211" s="12" t="s">
        <v>33</v>
      </c>
      <c r="U211" s="13"/>
      <c r="V211" s="9"/>
      <c r="W211" s="9"/>
      <c r="X211" s="9"/>
      <c r="Y211" s="4"/>
      <c r="Z211" s="4"/>
      <c r="AA211" s="9"/>
      <c r="AB211" s="9"/>
    </row>
    <row r="212" spans="1:28" x14ac:dyDescent="0.2">
      <c r="A212" s="7">
        <v>1124</v>
      </c>
      <c r="B212" s="8">
        <f t="shared" si="3"/>
        <v>1124</v>
      </c>
      <c r="C212" s="8" t="s">
        <v>29</v>
      </c>
      <c r="D212" s="42" t="s">
        <v>1087</v>
      </c>
      <c r="E212" s="14">
        <v>515.708162679</v>
      </c>
      <c r="F212" s="44" t="s">
        <v>38</v>
      </c>
      <c r="G212" s="43" t="s">
        <v>36</v>
      </c>
      <c r="H212" s="42">
        <v>-26.748432000000001</v>
      </c>
      <c r="I212" s="42">
        <v>28.625351999999999</v>
      </c>
      <c r="J212" s="42"/>
      <c r="K212" s="42"/>
      <c r="L212" s="42"/>
      <c r="M212" s="27" t="s">
        <v>591</v>
      </c>
      <c r="N212" s="9"/>
      <c r="O212" s="4"/>
      <c r="P212" s="4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</row>
    <row r="213" spans="1:28" x14ac:dyDescent="0.2">
      <c r="A213" s="7">
        <v>1125</v>
      </c>
      <c r="B213" s="8">
        <f t="shared" si="3"/>
        <v>1125</v>
      </c>
      <c r="C213" s="8" t="s">
        <v>29</v>
      </c>
      <c r="D213" s="42" t="s">
        <v>1086</v>
      </c>
      <c r="E213" s="14">
        <v>515.73301340299997</v>
      </c>
      <c r="F213" s="44" t="s">
        <v>38</v>
      </c>
      <c r="G213" s="43" t="s">
        <v>36</v>
      </c>
      <c r="H213" s="42">
        <v>-26.748265</v>
      </c>
      <c r="I213" s="42">
        <v>28.625185999999999</v>
      </c>
      <c r="J213" s="42"/>
      <c r="K213" s="42"/>
      <c r="L213" s="42"/>
      <c r="M213" s="27" t="s">
        <v>591</v>
      </c>
      <c r="N213" s="9"/>
      <c r="O213" s="4"/>
      <c r="P213" s="12" t="s">
        <v>33</v>
      </c>
      <c r="Q213" s="12" t="s">
        <v>33</v>
      </c>
      <c r="R213" s="12" t="s">
        <v>33</v>
      </c>
      <c r="S213" s="9"/>
      <c r="T213" s="12" t="s">
        <v>33</v>
      </c>
      <c r="U213" s="12" t="s">
        <v>33</v>
      </c>
      <c r="V213" s="9"/>
      <c r="W213" s="9"/>
      <c r="X213" s="9"/>
      <c r="Y213" s="9"/>
      <c r="Z213" s="9"/>
      <c r="AA213" s="9"/>
      <c r="AB213" s="9"/>
    </row>
    <row r="214" spans="1:28" x14ac:dyDescent="0.2">
      <c r="A214" s="7">
        <v>1126</v>
      </c>
      <c r="B214" s="8">
        <f t="shared" si="3"/>
        <v>1126</v>
      </c>
      <c r="C214" s="8" t="s">
        <v>29</v>
      </c>
      <c r="D214" s="42" t="s">
        <v>1085</v>
      </c>
      <c r="E214" s="14">
        <v>515.98189499199998</v>
      </c>
      <c r="F214" s="44" t="s">
        <v>202</v>
      </c>
      <c r="G214" s="43" t="s">
        <v>36</v>
      </c>
      <c r="H214" s="42">
        <v>-26.74635</v>
      </c>
      <c r="I214" s="42">
        <v>28.624086999999999</v>
      </c>
      <c r="J214" s="42"/>
      <c r="K214" s="42"/>
      <c r="L214" s="42"/>
      <c r="M214" s="27" t="s">
        <v>591</v>
      </c>
      <c r="N214" s="9"/>
      <c r="O214" s="9"/>
      <c r="P214" s="9"/>
      <c r="Q214" s="4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</row>
    <row r="215" spans="1:28" x14ac:dyDescent="0.2">
      <c r="A215" s="7">
        <v>1127</v>
      </c>
      <c r="B215" s="8">
        <f t="shared" si="3"/>
        <v>1127</v>
      </c>
      <c r="C215" s="8" t="s">
        <v>29</v>
      </c>
      <c r="D215" s="42" t="s">
        <v>1084</v>
      </c>
      <c r="E215" s="14">
        <v>515.99633557300001</v>
      </c>
      <c r="F215" s="44" t="s">
        <v>202</v>
      </c>
      <c r="G215" s="43" t="s">
        <v>36</v>
      </c>
      <c r="H215" s="42">
        <v>-26.746220999999998</v>
      </c>
      <c r="I215" s="42">
        <v>28.624072999999999</v>
      </c>
      <c r="J215" s="42"/>
      <c r="K215" s="42"/>
      <c r="L215" s="42"/>
      <c r="M215" s="27" t="s">
        <v>591</v>
      </c>
      <c r="N215" s="9"/>
      <c r="O215" s="9"/>
      <c r="P215" s="9"/>
      <c r="Q215" s="4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</row>
    <row r="216" spans="1:28" x14ac:dyDescent="0.2">
      <c r="A216" s="7">
        <v>1128</v>
      </c>
      <c r="B216" s="8">
        <f t="shared" si="3"/>
        <v>1128</v>
      </c>
      <c r="C216" s="8" t="s">
        <v>29</v>
      </c>
      <c r="D216" s="42" t="s">
        <v>1083</v>
      </c>
      <c r="E216" s="14">
        <v>516.73573583899997</v>
      </c>
      <c r="F216" s="44" t="s">
        <v>202</v>
      </c>
      <c r="G216" s="43" t="s">
        <v>36</v>
      </c>
      <c r="H216" s="42">
        <v>-26.742462</v>
      </c>
      <c r="I216" s="42">
        <v>28.618355999999999</v>
      </c>
      <c r="J216" s="42"/>
      <c r="K216" s="42"/>
      <c r="L216" s="42"/>
      <c r="M216" s="27" t="s">
        <v>591</v>
      </c>
      <c r="N216" s="9"/>
      <c r="O216" s="9"/>
      <c r="P216" s="12" t="s">
        <v>33</v>
      </c>
      <c r="Q216" s="12" t="s">
        <v>33</v>
      </c>
      <c r="R216" s="9"/>
      <c r="S216" s="9"/>
      <c r="T216" s="13"/>
      <c r="U216" s="12" t="s">
        <v>33</v>
      </c>
      <c r="V216" s="9"/>
      <c r="W216" s="9"/>
      <c r="X216" s="9"/>
      <c r="Y216" s="9"/>
      <c r="Z216" s="9"/>
      <c r="AA216" s="9"/>
      <c r="AB216" s="9"/>
    </row>
    <row r="217" spans="1:28" x14ac:dyDescent="0.2">
      <c r="A217" s="7">
        <v>1129</v>
      </c>
      <c r="B217" s="8">
        <f t="shared" si="3"/>
        <v>1129</v>
      </c>
      <c r="C217" s="8" t="s">
        <v>29</v>
      </c>
      <c r="D217" s="42" t="s">
        <v>1082</v>
      </c>
      <c r="E217" s="14">
        <v>518.00328847700007</v>
      </c>
      <c r="F217" s="44" t="s">
        <v>38</v>
      </c>
      <c r="G217" s="43" t="s">
        <v>36</v>
      </c>
      <c r="H217" s="42">
        <v>-26.734300999999999</v>
      </c>
      <c r="I217" s="42">
        <v>28.609981000000001</v>
      </c>
      <c r="J217" s="42"/>
      <c r="K217" s="42"/>
      <c r="L217" s="42"/>
      <c r="M217" s="27" t="s">
        <v>1076</v>
      </c>
      <c r="N217" s="9"/>
      <c r="O217" s="4"/>
      <c r="P217" s="12" t="s">
        <v>33</v>
      </c>
      <c r="Q217" s="12" t="s">
        <v>33</v>
      </c>
      <c r="R217" s="12" t="s">
        <v>33</v>
      </c>
      <c r="S217" s="9"/>
      <c r="T217" s="12" t="s">
        <v>33</v>
      </c>
      <c r="U217" s="12" t="s">
        <v>33</v>
      </c>
      <c r="V217" s="9"/>
      <c r="W217" s="9"/>
      <c r="X217" s="9"/>
      <c r="Y217" s="9"/>
      <c r="Z217" s="9"/>
      <c r="AA217" s="9"/>
      <c r="AB217" s="9"/>
    </row>
    <row r="218" spans="1:28" x14ac:dyDescent="0.2">
      <c r="A218" s="7">
        <v>1130</v>
      </c>
      <c r="B218" s="8">
        <f t="shared" si="3"/>
        <v>1130</v>
      </c>
      <c r="C218" s="8" t="s">
        <v>29</v>
      </c>
      <c r="D218" s="42" t="s">
        <v>1081</v>
      </c>
      <c r="E218" s="14">
        <v>518.80200091500001</v>
      </c>
      <c r="F218" s="44" t="s">
        <v>38</v>
      </c>
      <c r="G218" s="43" t="s">
        <v>36</v>
      </c>
      <c r="H218" s="42">
        <v>-26.729735999999999</v>
      </c>
      <c r="I218" s="42">
        <v>28.603771999999999</v>
      </c>
      <c r="J218" s="42"/>
      <c r="K218" s="42"/>
      <c r="L218" s="42"/>
      <c r="M218" s="27" t="s">
        <v>1076</v>
      </c>
      <c r="N218" s="9"/>
      <c r="O218" s="4"/>
      <c r="P218" s="12" t="s">
        <v>33</v>
      </c>
      <c r="Q218" s="12" t="s">
        <v>33</v>
      </c>
      <c r="R218" s="12" t="s">
        <v>33</v>
      </c>
      <c r="S218" s="9"/>
      <c r="T218" s="12" t="s">
        <v>33</v>
      </c>
      <c r="U218" s="12" t="s">
        <v>33</v>
      </c>
      <c r="V218" s="9"/>
      <c r="W218" s="9"/>
      <c r="X218" s="9"/>
      <c r="Y218" s="9"/>
      <c r="Z218" s="9"/>
      <c r="AA218" s="9"/>
      <c r="AB218" s="9"/>
    </row>
    <row r="219" spans="1:28" x14ac:dyDescent="0.2">
      <c r="A219" s="7">
        <v>1131</v>
      </c>
      <c r="B219" s="8">
        <f t="shared" si="3"/>
        <v>1131</v>
      </c>
      <c r="C219" s="8" t="s">
        <v>29</v>
      </c>
      <c r="D219" s="42" t="s">
        <v>1080</v>
      </c>
      <c r="E219" s="14">
        <v>518.90143035100004</v>
      </c>
      <c r="F219" s="10" t="s">
        <v>31</v>
      </c>
      <c r="G219" s="43" t="s">
        <v>1018</v>
      </c>
      <c r="H219" s="42">
        <v>-26.728869</v>
      </c>
      <c r="I219" s="42">
        <v>28.603732999999998</v>
      </c>
      <c r="J219" s="42"/>
      <c r="K219" s="42"/>
      <c r="L219" s="42"/>
      <c r="M219" s="27"/>
      <c r="N219" s="9"/>
      <c r="O219" s="9"/>
      <c r="P219" s="12" t="s">
        <v>33</v>
      </c>
      <c r="Q219" s="12" t="s">
        <v>33</v>
      </c>
      <c r="R219" s="12" t="s">
        <v>33</v>
      </c>
      <c r="S219" s="12" t="s">
        <v>33</v>
      </c>
      <c r="T219" s="12" t="s">
        <v>33</v>
      </c>
      <c r="U219" s="13"/>
      <c r="V219" s="12" t="s">
        <v>33</v>
      </c>
      <c r="W219" s="9"/>
      <c r="X219" s="9"/>
      <c r="Y219" s="9"/>
      <c r="Z219" s="9"/>
      <c r="AA219" s="9"/>
      <c r="AB219" s="9"/>
    </row>
    <row r="220" spans="1:28" x14ac:dyDescent="0.2">
      <c r="A220" s="7">
        <v>1132</v>
      </c>
      <c r="B220" s="8">
        <f t="shared" si="3"/>
        <v>1132</v>
      </c>
      <c r="C220" s="8" t="s">
        <v>29</v>
      </c>
      <c r="D220" s="42" t="s">
        <v>1079</v>
      </c>
      <c r="E220" s="14">
        <v>520.83712013800005</v>
      </c>
      <c r="F220" s="44" t="s">
        <v>38</v>
      </c>
      <c r="G220" s="43" t="s">
        <v>36</v>
      </c>
      <c r="H220" s="42">
        <v>-26.714604999999999</v>
      </c>
      <c r="I220" s="42">
        <v>28.592831</v>
      </c>
      <c r="J220" s="42"/>
      <c r="K220" s="42"/>
      <c r="L220" s="42"/>
      <c r="M220" s="27" t="s">
        <v>1076</v>
      </c>
      <c r="N220" s="9"/>
      <c r="O220" s="4"/>
      <c r="P220" s="12" t="s">
        <v>33</v>
      </c>
      <c r="Q220" s="12" t="s">
        <v>33</v>
      </c>
      <c r="R220" s="12" t="s">
        <v>33</v>
      </c>
      <c r="S220" s="9"/>
      <c r="T220" s="12" t="s">
        <v>33</v>
      </c>
      <c r="U220" s="12" t="s">
        <v>33</v>
      </c>
      <c r="V220" s="9"/>
      <c r="W220" s="9"/>
      <c r="X220" s="9"/>
      <c r="Y220" s="9"/>
      <c r="Z220" s="9"/>
      <c r="AA220" s="9"/>
      <c r="AB220" s="9"/>
    </row>
    <row r="221" spans="1:28" x14ac:dyDescent="0.2">
      <c r="A221" s="7">
        <v>1133</v>
      </c>
      <c r="B221" s="8">
        <f t="shared" si="3"/>
        <v>1133</v>
      </c>
      <c r="C221" s="8" t="s">
        <v>29</v>
      </c>
      <c r="D221" s="42" t="s">
        <v>1078</v>
      </c>
      <c r="E221" s="14">
        <v>520.85676526999998</v>
      </c>
      <c r="F221" s="44" t="s">
        <v>38</v>
      </c>
      <c r="G221" s="43" t="s">
        <v>36</v>
      </c>
      <c r="H221" s="42">
        <v>-26.714476000000001</v>
      </c>
      <c r="I221" s="42">
        <v>28.592694000000002</v>
      </c>
      <c r="J221" s="42"/>
      <c r="K221" s="42"/>
      <c r="L221" s="42"/>
      <c r="M221" s="27" t="s">
        <v>1076</v>
      </c>
      <c r="N221" s="9"/>
      <c r="O221" s="4"/>
      <c r="P221" s="4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</row>
    <row r="222" spans="1:28" x14ac:dyDescent="0.2">
      <c r="A222" s="7">
        <v>1134</v>
      </c>
      <c r="B222" s="8">
        <f t="shared" si="3"/>
        <v>1134</v>
      </c>
      <c r="C222" s="8" t="s">
        <v>29</v>
      </c>
      <c r="D222" s="42" t="s">
        <v>1077</v>
      </c>
      <c r="E222" s="14">
        <v>522.62397008799996</v>
      </c>
      <c r="F222" s="44" t="s">
        <v>38</v>
      </c>
      <c r="G222" s="43" t="s">
        <v>36</v>
      </c>
      <c r="H222" s="42">
        <v>-26.700505</v>
      </c>
      <c r="I222" s="42">
        <v>28.584263</v>
      </c>
      <c r="J222" s="42"/>
      <c r="K222" s="42"/>
      <c r="L222" s="42"/>
      <c r="M222" s="27" t="s">
        <v>1076</v>
      </c>
      <c r="N222" s="9"/>
      <c r="O222" s="4"/>
      <c r="P222" s="12" t="s">
        <v>33</v>
      </c>
      <c r="Q222" s="12" t="s">
        <v>33</v>
      </c>
      <c r="R222" s="12" t="s">
        <v>33</v>
      </c>
      <c r="S222" s="9"/>
      <c r="T222" s="12" t="s">
        <v>33</v>
      </c>
      <c r="U222" s="12" t="s">
        <v>33</v>
      </c>
      <c r="V222" s="9"/>
      <c r="W222" s="9"/>
      <c r="X222" s="9"/>
      <c r="Y222" s="9"/>
      <c r="Z222" s="9"/>
      <c r="AA222" s="9"/>
      <c r="AB222" s="9"/>
    </row>
    <row r="223" spans="1:28" x14ac:dyDescent="0.2">
      <c r="A223" s="7">
        <v>1135</v>
      </c>
      <c r="B223" s="8">
        <f t="shared" si="3"/>
        <v>1135</v>
      </c>
      <c r="C223" s="8" t="s">
        <v>29</v>
      </c>
      <c r="D223" s="42" t="s">
        <v>1075</v>
      </c>
      <c r="E223" s="14">
        <v>523.85735069999998</v>
      </c>
      <c r="F223" s="44" t="s">
        <v>202</v>
      </c>
      <c r="G223" s="43" t="s">
        <v>36</v>
      </c>
      <c r="H223" s="42">
        <v>-26.691379000000001</v>
      </c>
      <c r="I223" s="42">
        <v>28.577227000000001</v>
      </c>
      <c r="J223" s="42"/>
      <c r="K223" s="42"/>
      <c r="L223" s="42"/>
      <c r="M223" s="27" t="s">
        <v>591</v>
      </c>
      <c r="N223" s="9"/>
      <c r="O223" s="9"/>
      <c r="P223" s="9"/>
      <c r="Q223" s="4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</row>
    <row r="224" spans="1:28" x14ac:dyDescent="0.2">
      <c r="A224" s="7">
        <v>1136</v>
      </c>
      <c r="B224" s="8">
        <f t="shared" si="3"/>
        <v>1136</v>
      </c>
      <c r="C224" s="8" t="s">
        <v>29</v>
      </c>
      <c r="D224" s="39" t="s">
        <v>1074</v>
      </c>
      <c r="E224" s="16">
        <v>523.87800000000004</v>
      </c>
      <c r="F224" s="10" t="s">
        <v>31</v>
      </c>
      <c r="G224" s="40" t="s">
        <v>1018</v>
      </c>
      <c r="H224" s="39">
        <v>-26.69125</v>
      </c>
      <c r="I224" s="39">
        <v>28.577082999999998</v>
      </c>
      <c r="J224" s="39"/>
      <c r="K224" s="39"/>
      <c r="L224" s="39"/>
      <c r="M224" s="27"/>
      <c r="N224" s="9"/>
      <c r="O224" s="9"/>
      <c r="P224" s="12" t="s">
        <v>33</v>
      </c>
      <c r="Q224" s="12" t="s">
        <v>33</v>
      </c>
      <c r="R224" s="12" t="s">
        <v>33</v>
      </c>
      <c r="S224" s="12" t="s">
        <v>33</v>
      </c>
      <c r="T224" s="12" t="s">
        <v>33</v>
      </c>
      <c r="U224" s="13"/>
      <c r="V224" s="12" t="s">
        <v>33</v>
      </c>
      <c r="W224" s="9"/>
      <c r="X224" s="9"/>
      <c r="Y224" s="9"/>
      <c r="Z224" s="9"/>
      <c r="AA224" s="9"/>
      <c r="AB224" s="9"/>
    </row>
    <row r="225" spans="1:28" x14ac:dyDescent="0.2">
      <c r="A225" s="7">
        <v>1137</v>
      </c>
      <c r="B225" s="8">
        <f t="shared" si="3"/>
        <v>1137</v>
      </c>
      <c r="C225" s="8" t="s">
        <v>29</v>
      </c>
      <c r="D225" s="10" t="s">
        <v>1073</v>
      </c>
      <c r="E225" s="16">
        <v>523.97532122999996</v>
      </c>
      <c r="F225" s="10" t="s">
        <v>1073</v>
      </c>
      <c r="G225" s="40" t="s">
        <v>45</v>
      </c>
      <c r="H225" s="39">
        <v>-26.690576</v>
      </c>
      <c r="I225" s="39">
        <v>28.576447999999999</v>
      </c>
      <c r="J225" s="39"/>
      <c r="K225" s="39"/>
      <c r="L225" s="39"/>
      <c r="M225" s="27"/>
      <c r="N225" s="9"/>
      <c r="O225" s="4"/>
      <c r="P225" s="12" t="s">
        <v>33</v>
      </c>
      <c r="Q225" s="9"/>
      <c r="R225" s="9"/>
      <c r="S225" s="9"/>
      <c r="T225" s="9"/>
      <c r="U225" s="9"/>
      <c r="V225" s="9"/>
      <c r="W225" s="9"/>
      <c r="X225" s="9"/>
      <c r="Y225" s="4"/>
      <c r="Z225" s="4"/>
      <c r="AA225" s="9"/>
      <c r="AB225" s="9"/>
    </row>
    <row r="226" spans="1:28" x14ac:dyDescent="0.2">
      <c r="A226" s="7">
        <v>1138</v>
      </c>
      <c r="B226" s="8">
        <f t="shared" si="3"/>
        <v>1138</v>
      </c>
      <c r="C226" s="8" t="s">
        <v>29</v>
      </c>
      <c r="D226" s="39" t="s">
        <v>1072</v>
      </c>
      <c r="E226" s="16">
        <v>524.48613044600006</v>
      </c>
      <c r="F226" s="41" t="s">
        <v>97</v>
      </c>
      <c r="G226" s="40" t="s">
        <v>1021</v>
      </c>
      <c r="H226" s="39">
        <v>-26.687125000000002</v>
      </c>
      <c r="I226" s="39">
        <v>28.573043999999999</v>
      </c>
      <c r="J226" s="8" t="s">
        <v>41</v>
      </c>
      <c r="K226" s="8"/>
      <c r="L226" s="8" t="s">
        <v>42</v>
      </c>
      <c r="M226" s="27" t="s">
        <v>591</v>
      </c>
      <c r="N226" s="9"/>
      <c r="O226" s="9"/>
      <c r="P226" s="12" t="s">
        <v>33</v>
      </c>
      <c r="Q226" s="12" t="s">
        <v>33</v>
      </c>
      <c r="R226" s="9"/>
      <c r="S226" s="9"/>
      <c r="T226" s="9"/>
      <c r="U226" s="9"/>
      <c r="V226" s="9"/>
      <c r="W226" s="9"/>
      <c r="X226" s="12" t="s">
        <v>33</v>
      </c>
      <c r="Y226" s="9"/>
      <c r="Z226" s="9"/>
      <c r="AA226" s="9"/>
      <c r="AB226" s="9"/>
    </row>
    <row r="227" spans="1:28" x14ac:dyDescent="0.2">
      <c r="A227" s="7">
        <v>1139</v>
      </c>
      <c r="B227" s="8">
        <f t="shared" si="3"/>
        <v>1139</v>
      </c>
      <c r="C227" s="8" t="s">
        <v>29</v>
      </c>
      <c r="D227" s="39" t="s">
        <v>1071</v>
      </c>
      <c r="E227" s="16">
        <v>524.67418672600002</v>
      </c>
      <c r="F227" s="41" t="s">
        <v>136</v>
      </c>
      <c r="G227" s="40" t="s">
        <v>36</v>
      </c>
      <c r="H227" s="39">
        <v>-26.685849000000001</v>
      </c>
      <c r="I227" s="39">
        <v>28.571798999999999</v>
      </c>
      <c r="J227" s="39"/>
      <c r="K227" s="39"/>
      <c r="L227" s="39"/>
      <c r="M227" s="27" t="s">
        <v>591</v>
      </c>
      <c r="N227" s="9"/>
      <c r="O227" s="9"/>
      <c r="P227" s="12" t="s">
        <v>33</v>
      </c>
      <c r="Q227" s="12" t="s">
        <v>33</v>
      </c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</row>
    <row r="228" spans="1:28" x14ac:dyDescent="0.2">
      <c r="A228" s="7">
        <v>1140</v>
      </c>
      <c r="B228" s="8">
        <f t="shared" si="3"/>
        <v>1140</v>
      </c>
      <c r="C228" s="8" t="s">
        <v>29</v>
      </c>
      <c r="D228" s="39" t="s">
        <v>1070</v>
      </c>
      <c r="E228" s="16">
        <v>524.8257480819999</v>
      </c>
      <c r="F228" s="41" t="s">
        <v>97</v>
      </c>
      <c r="G228" s="40" t="s">
        <v>36</v>
      </c>
      <c r="H228" s="39">
        <v>-26.684833000000001</v>
      </c>
      <c r="I228" s="39">
        <v>28.570778000000001</v>
      </c>
      <c r="J228" s="8" t="s">
        <v>41</v>
      </c>
      <c r="K228" s="8"/>
      <c r="L228" s="8" t="s">
        <v>42</v>
      </c>
      <c r="M228" s="27" t="s">
        <v>591</v>
      </c>
      <c r="N228" s="9"/>
      <c r="O228" s="9"/>
      <c r="P228" s="12" t="s">
        <v>33</v>
      </c>
      <c r="Q228" s="12" t="s">
        <v>33</v>
      </c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</row>
    <row r="229" spans="1:28" ht="25.5" x14ac:dyDescent="0.2">
      <c r="A229" s="7">
        <v>1141</v>
      </c>
      <c r="B229" s="8">
        <f t="shared" si="3"/>
        <v>1141</v>
      </c>
      <c r="C229" s="8" t="s">
        <v>29</v>
      </c>
      <c r="D229" s="39" t="s">
        <v>1069</v>
      </c>
      <c r="E229" s="16">
        <v>524.76496599099994</v>
      </c>
      <c r="F229" s="41"/>
      <c r="G229" s="40" t="s">
        <v>1018</v>
      </c>
      <c r="H229" s="39">
        <v>-26.685233</v>
      </c>
      <c r="I229" s="39">
        <v>28.571197000000002</v>
      </c>
      <c r="J229" s="39"/>
      <c r="K229" s="39"/>
      <c r="L229" s="39"/>
      <c r="M229" s="27" t="s">
        <v>1068</v>
      </c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</row>
    <row r="230" spans="1:28" x14ac:dyDescent="0.2">
      <c r="A230" s="7">
        <v>1142</v>
      </c>
      <c r="B230" s="8">
        <f t="shared" si="3"/>
        <v>1142</v>
      </c>
      <c r="C230" s="8" t="s">
        <v>29</v>
      </c>
      <c r="D230" s="39" t="s">
        <v>1067</v>
      </c>
      <c r="E230" s="16">
        <v>524.87130330000002</v>
      </c>
      <c r="F230" s="41" t="s">
        <v>207</v>
      </c>
      <c r="G230" s="40" t="s">
        <v>36</v>
      </c>
      <c r="H230" s="39">
        <v>-26.684505000000001</v>
      </c>
      <c r="I230" s="39">
        <v>28.570499999999999</v>
      </c>
      <c r="J230" s="39"/>
      <c r="K230" s="39"/>
      <c r="L230" s="39"/>
      <c r="M230" s="27" t="s">
        <v>591</v>
      </c>
      <c r="N230" s="9"/>
      <c r="O230" s="9"/>
      <c r="P230" s="12" t="s">
        <v>33</v>
      </c>
      <c r="Q230" s="12" t="s">
        <v>33</v>
      </c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</row>
    <row r="231" spans="1:28" x14ac:dyDescent="0.2">
      <c r="A231" s="7">
        <v>1143</v>
      </c>
      <c r="B231" s="8">
        <f t="shared" si="3"/>
        <v>1143</v>
      </c>
      <c r="C231" s="8" t="s">
        <v>29</v>
      </c>
      <c r="D231" s="41" t="s">
        <v>1066</v>
      </c>
      <c r="E231" s="16">
        <v>525.53703279900003</v>
      </c>
      <c r="F231" s="41" t="s">
        <v>1066</v>
      </c>
      <c r="G231" s="40" t="s">
        <v>45</v>
      </c>
      <c r="H231" s="39">
        <v>-26.680002000000002</v>
      </c>
      <c r="I231" s="39">
        <v>28.566071000000001</v>
      </c>
      <c r="J231" s="39"/>
      <c r="K231" s="39"/>
      <c r="L231" s="39"/>
      <c r="M231" s="27"/>
      <c r="N231" s="9"/>
      <c r="O231" s="4"/>
      <c r="P231" s="12" t="s">
        <v>33</v>
      </c>
      <c r="Q231" s="9"/>
      <c r="R231" s="9"/>
      <c r="S231" s="9"/>
      <c r="T231" s="9"/>
      <c r="U231" s="9"/>
      <c r="V231" s="9"/>
      <c r="W231" s="9"/>
      <c r="X231" s="9"/>
      <c r="Y231" s="4"/>
      <c r="Z231" s="4"/>
      <c r="AA231" s="9"/>
      <c r="AB231" s="12" t="s">
        <v>33</v>
      </c>
    </row>
    <row r="232" spans="1:28" x14ac:dyDescent="0.2">
      <c r="A232" s="7">
        <v>1144</v>
      </c>
      <c r="B232" s="8">
        <f t="shared" si="3"/>
        <v>1144</v>
      </c>
      <c r="C232" s="8" t="s">
        <v>29</v>
      </c>
      <c r="D232" s="39" t="s">
        <v>1065</v>
      </c>
      <c r="E232" s="16">
        <v>525.55815929300002</v>
      </c>
      <c r="F232" s="41" t="s">
        <v>202</v>
      </c>
      <c r="G232" s="40" t="s">
        <v>36</v>
      </c>
      <c r="H232" s="39">
        <v>-26.679869</v>
      </c>
      <c r="I232" s="39">
        <v>28.565918</v>
      </c>
      <c r="J232" s="39"/>
      <c r="K232" s="39"/>
      <c r="L232" s="39"/>
      <c r="M232" s="27" t="s">
        <v>591</v>
      </c>
      <c r="N232" s="9"/>
      <c r="O232" s="9"/>
      <c r="P232" s="12" t="s">
        <v>33</v>
      </c>
      <c r="Q232" s="12" t="s">
        <v>33</v>
      </c>
      <c r="R232" s="9"/>
      <c r="S232" s="9"/>
      <c r="T232" s="13"/>
      <c r="U232" s="12" t="s">
        <v>33</v>
      </c>
      <c r="V232" s="9"/>
      <c r="W232" s="9"/>
      <c r="X232" s="9"/>
      <c r="Y232" s="9"/>
      <c r="Z232" s="9"/>
      <c r="AA232" s="9"/>
      <c r="AB232" s="9"/>
    </row>
    <row r="233" spans="1:28" x14ac:dyDescent="0.2">
      <c r="A233" s="7">
        <v>1145</v>
      </c>
      <c r="B233" s="8">
        <f t="shared" si="3"/>
        <v>1145</v>
      </c>
      <c r="C233" s="8" t="s">
        <v>29</v>
      </c>
      <c r="D233" s="39" t="s">
        <v>1064</v>
      </c>
      <c r="E233" s="16">
        <v>526.82189540299998</v>
      </c>
      <c r="F233" s="41" t="s">
        <v>202</v>
      </c>
      <c r="G233" s="40" t="s">
        <v>36</v>
      </c>
      <c r="H233" s="39">
        <v>-26.669886999999999</v>
      </c>
      <c r="I233" s="39">
        <v>28.560959</v>
      </c>
      <c r="J233" s="39"/>
      <c r="K233" s="39"/>
      <c r="L233" s="39"/>
      <c r="M233" s="27" t="s">
        <v>591</v>
      </c>
      <c r="N233" s="9"/>
      <c r="O233" s="9"/>
      <c r="P233" s="12" t="s">
        <v>33</v>
      </c>
      <c r="Q233" s="12" t="s">
        <v>33</v>
      </c>
      <c r="R233" s="9"/>
      <c r="S233" s="9"/>
      <c r="T233" s="13"/>
      <c r="U233" s="12" t="s">
        <v>33</v>
      </c>
      <c r="V233" s="9"/>
      <c r="W233" s="9"/>
      <c r="X233" s="9"/>
      <c r="Y233" s="9"/>
      <c r="Z233" s="9"/>
      <c r="AA233" s="9"/>
      <c r="AB233" s="9"/>
    </row>
    <row r="234" spans="1:28" x14ac:dyDescent="0.2">
      <c r="A234" s="7">
        <v>1146</v>
      </c>
      <c r="B234" s="8">
        <f t="shared" si="3"/>
        <v>1146</v>
      </c>
      <c r="C234" s="8" t="s">
        <v>29</v>
      </c>
      <c r="D234" s="39" t="s">
        <v>1063</v>
      </c>
      <c r="E234" s="16">
        <v>526.85610749700004</v>
      </c>
      <c r="F234" s="41" t="s">
        <v>202</v>
      </c>
      <c r="G234" s="40" t="s">
        <v>36</v>
      </c>
      <c r="H234" s="39">
        <v>-26.669640000000001</v>
      </c>
      <c r="I234" s="39">
        <v>28.560752999999998</v>
      </c>
      <c r="J234" s="39"/>
      <c r="K234" s="39"/>
      <c r="L234" s="39"/>
      <c r="M234" s="27" t="s">
        <v>591</v>
      </c>
      <c r="N234" s="9"/>
      <c r="O234" s="9"/>
      <c r="P234" s="12" t="s">
        <v>33</v>
      </c>
      <c r="Q234" s="12" t="s">
        <v>33</v>
      </c>
      <c r="R234" s="9"/>
      <c r="S234" s="9"/>
      <c r="T234" s="13"/>
      <c r="U234" s="12" t="s">
        <v>33</v>
      </c>
      <c r="V234" s="9"/>
      <c r="W234" s="9"/>
      <c r="X234" s="9"/>
      <c r="Y234" s="9"/>
      <c r="Z234" s="9"/>
      <c r="AA234" s="9"/>
      <c r="AB234" s="9"/>
    </row>
    <row r="235" spans="1:28" x14ac:dyDescent="0.2">
      <c r="A235" s="7">
        <v>1147</v>
      </c>
      <c r="B235" s="8">
        <f t="shared" si="3"/>
        <v>1147</v>
      </c>
      <c r="C235" s="8" t="s">
        <v>29</v>
      </c>
      <c r="D235" s="39" t="s">
        <v>1062</v>
      </c>
      <c r="E235" s="16">
        <v>526.78</v>
      </c>
      <c r="F235" s="10" t="s">
        <v>31</v>
      </c>
      <c r="G235" s="40" t="s">
        <v>1021</v>
      </c>
      <c r="H235" s="39">
        <v>-26.669325000000001</v>
      </c>
      <c r="I235" s="39">
        <v>28.560458000000001</v>
      </c>
      <c r="J235" s="39"/>
      <c r="K235" s="39"/>
      <c r="L235" s="39"/>
      <c r="M235" s="27"/>
      <c r="N235" s="9"/>
      <c r="O235" s="9"/>
      <c r="P235" s="12" t="s">
        <v>33</v>
      </c>
      <c r="Q235" s="12" t="s">
        <v>33</v>
      </c>
      <c r="R235" s="12" t="s">
        <v>33</v>
      </c>
      <c r="S235" s="12" t="s">
        <v>33</v>
      </c>
      <c r="T235" s="12" t="s">
        <v>33</v>
      </c>
      <c r="U235" s="13"/>
      <c r="V235" s="12" t="s">
        <v>33</v>
      </c>
      <c r="W235" s="9"/>
      <c r="X235" s="9"/>
      <c r="Y235" s="9"/>
      <c r="Z235" s="9"/>
      <c r="AA235" s="9"/>
      <c r="AB235" s="9"/>
    </row>
    <row r="236" spans="1:28" x14ac:dyDescent="0.2">
      <c r="A236" s="7">
        <v>1148</v>
      </c>
      <c r="B236" s="8">
        <f t="shared" si="3"/>
        <v>1148</v>
      </c>
      <c r="C236" s="8" t="s">
        <v>29</v>
      </c>
      <c r="D236" s="39" t="s">
        <v>1061</v>
      </c>
      <c r="E236" s="16">
        <v>528.01400000000001</v>
      </c>
      <c r="F236" s="41" t="s">
        <v>202</v>
      </c>
      <c r="G236" s="40" t="s">
        <v>36</v>
      </c>
      <c r="H236" s="39">
        <v>-26.661608000000001</v>
      </c>
      <c r="I236" s="39">
        <v>28.555205999999998</v>
      </c>
      <c r="J236" s="39"/>
      <c r="K236" s="39"/>
      <c r="L236" s="39"/>
      <c r="M236" s="27" t="s">
        <v>591</v>
      </c>
      <c r="N236" s="9"/>
      <c r="O236" s="9"/>
      <c r="P236" s="12" t="s">
        <v>33</v>
      </c>
      <c r="Q236" s="12" t="s">
        <v>33</v>
      </c>
      <c r="R236" s="9"/>
      <c r="S236" s="9"/>
      <c r="T236" s="13"/>
      <c r="U236" s="12" t="s">
        <v>33</v>
      </c>
      <c r="V236" s="9"/>
      <c r="W236" s="9"/>
      <c r="X236" s="9"/>
      <c r="Y236" s="9"/>
      <c r="Z236" s="9"/>
      <c r="AA236" s="9"/>
      <c r="AB236" s="9"/>
    </row>
    <row r="237" spans="1:28" x14ac:dyDescent="0.2">
      <c r="A237" s="7">
        <v>1149</v>
      </c>
      <c r="B237" s="8">
        <f t="shared" si="3"/>
        <v>1149</v>
      </c>
      <c r="C237" s="8" t="s">
        <v>29</v>
      </c>
      <c r="D237" s="39" t="s">
        <v>1060</v>
      </c>
      <c r="E237" s="16">
        <v>528.85031067099999</v>
      </c>
      <c r="F237" s="41" t="s">
        <v>202</v>
      </c>
      <c r="G237" s="40" t="s">
        <v>36</v>
      </c>
      <c r="H237" s="39">
        <v>-26.655141</v>
      </c>
      <c r="I237" s="39">
        <v>28.549468000000001</v>
      </c>
      <c r="J237" s="39"/>
      <c r="K237" s="39"/>
      <c r="L237" s="39"/>
      <c r="M237" s="27" t="s">
        <v>591</v>
      </c>
      <c r="N237" s="9"/>
      <c r="O237" s="9"/>
      <c r="P237" s="12" t="s">
        <v>33</v>
      </c>
      <c r="Q237" s="12" t="s">
        <v>33</v>
      </c>
      <c r="R237" s="9"/>
      <c r="S237" s="9"/>
      <c r="T237" s="13"/>
      <c r="U237" s="12" t="s">
        <v>33</v>
      </c>
      <c r="V237" s="9"/>
      <c r="W237" s="9"/>
      <c r="X237" s="9"/>
      <c r="Y237" s="9"/>
      <c r="Z237" s="9"/>
      <c r="AA237" s="9"/>
      <c r="AB237" s="9"/>
    </row>
    <row r="238" spans="1:28" x14ac:dyDescent="0.2">
      <c r="A238" s="7">
        <v>1150</v>
      </c>
      <c r="B238" s="8">
        <f t="shared" si="3"/>
        <v>1150</v>
      </c>
      <c r="C238" s="8" t="s">
        <v>29</v>
      </c>
      <c r="D238" s="39" t="s">
        <v>1059</v>
      </c>
      <c r="E238" s="16">
        <v>530.062589656</v>
      </c>
      <c r="F238" s="41" t="s">
        <v>207</v>
      </c>
      <c r="G238" s="40" t="s">
        <v>36</v>
      </c>
      <c r="H238" s="39">
        <v>-26.645899</v>
      </c>
      <c r="I238" s="39">
        <v>28.543451999999998</v>
      </c>
      <c r="J238" s="39"/>
      <c r="K238" s="39"/>
      <c r="L238" s="39"/>
      <c r="M238" s="27" t="s">
        <v>591</v>
      </c>
      <c r="N238" s="9"/>
      <c r="O238" s="9"/>
      <c r="P238" s="12" t="s">
        <v>33</v>
      </c>
      <c r="Q238" s="12" t="s">
        <v>33</v>
      </c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</row>
    <row r="239" spans="1:28" x14ac:dyDescent="0.2">
      <c r="A239" s="7">
        <v>1151</v>
      </c>
      <c r="B239" s="8">
        <f t="shared" si="3"/>
        <v>1151</v>
      </c>
      <c r="C239" s="8" t="s">
        <v>29</v>
      </c>
      <c r="D239" s="39" t="s">
        <v>1058</v>
      </c>
      <c r="E239" s="16">
        <v>531.30297163800003</v>
      </c>
      <c r="F239" s="41" t="s">
        <v>202</v>
      </c>
      <c r="G239" s="40" t="s">
        <v>36</v>
      </c>
      <c r="H239" s="39">
        <v>-26.637471999999999</v>
      </c>
      <c r="I239" s="39">
        <v>28.535250000000001</v>
      </c>
      <c r="J239" s="39"/>
      <c r="K239" s="39"/>
      <c r="L239" s="39"/>
      <c r="M239" s="27" t="s">
        <v>591</v>
      </c>
      <c r="N239" s="9"/>
      <c r="O239" s="9"/>
      <c r="P239" s="12" t="s">
        <v>33</v>
      </c>
      <c r="Q239" s="12" t="s">
        <v>33</v>
      </c>
      <c r="R239" s="9"/>
      <c r="S239" s="9"/>
      <c r="T239" s="13"/>
      <c r="U239" s="12" t="s">
        <v>33</v>
      </c>
      <c r="V239" s="9"/>
      <c r="W239" s="9"/>
      <c r="X239" s="9"/>
      <c r="Y239" s="9"/>
      <c r="Z239" s="9"/>
      <c r="AA239" s="9"/>
      <c r="AB239" s="9"/>
    </row>
    <row r="240" spans="1:28" x14ac:dyDescent="0.2">
      <c r="A240" s="7">
        <v>1152</v>
      </c>
      <c r="B240" s="8">
        <f t="shared" si="3"/>
        <v>1152</v>
      </c>
      <c r="C240" s="8" t="s">
        <v>29</v>
      </c>
      <c r="D240" s="39" t="s">
        <v>1057</v>
      </c>
      <c r="E240" s="16">
        <v>531.907840631</v>
      </c>
      <c r="F240" s="41" t="s">
        <v>202</v>
      </c>
      <c r="G240" s="40" t="s">
        <v>36</v>
      </c>
      <c r="H240" s="39">
        <v>-26.633158999999999</v>
      </c>
      <c r="I240" s="39">
        <v>28.531525999999999</v>
      </c>
      <c r="J240" s="39"/>
      <c r="K240" s="39"/>
      <c r="L240" s="39"/>
      <c r="M240" s="27" t="s">
        <v>591</v>
      </c>
      <c r="N240" s="9"/>
      <c r="O240" s="9"/>
      <c r="P240" s="12" t="s">
        <v>33</v>
      </c>
      <c r="Q240" s="12" t="s">
        <v>33</v>
      </c>
      <c r="R240" s="9"/>
      <c r="S240" s="9"/>
      <c r="T240" s="13"/>
      <c r="U240" s="12" t="s">
        <v>33</v>
      </c>
      <c r="V240" s="9"/>
      <c r="W240" s="9"/>
      <c r="X240" s="9"/>
      <c r="Y240" s="9"/>
      <c r="Z240" s="9"/>
      <c r="AA240" s="9"/>
      <c r="AB240" s="9"/>
    </row>
    <row r="241" spans="1:28" x14ac:dyDescent="0.2">
      <c r="A241" s="7">
        <v>1153</v>
      </c>
      <c r="B241" s="8">
        <f t="shared" si="3"/>
        <v>1153</v>
      </c>
      <c r="C241" s="8" t="s">
        <v>29</v>
      </c>
      <c r="D241" s="39" t="s">
        <v>1056</v>
      </c>
      <c r="E241" s="16">
        <v>532.99870860099998</v>
      </c>
      <c r="F241" s="41" t="s">
        <v>202</v>
      </c>
      <c r="G241" s="40" t="s">
        <v>36</v>
      </c>
      <c r="H241" s="39">
        <v>-26.625971</v>
      </c>
      <c r="I241" s="39">
        <v>28.524127</v>
      </c>
      <c r="J241" s="39"/>
      <c r="K241" s="39"/>
      <c r="L241" s="39"/>
      <c r="M241" s="27" t="s">
        <v>591</v>
      </c>
      <c r="N241" s="9"/>
      <c r="O241" s="9"/>
      <c r="P241" s="12" t="s">
        <v>33</v>
      </c>
      <c r="Q241" s="12" t="s">
        <v>33</v>
      </c>
      <c r="R241" s="9"/>
      <c r="S241" s="9"/>
      <c r="T241" s="13"/>
      <c r="U241" s="12" t="s">
        <v>33</v>
      </c>
      <c r="V241" s="9"/>
      <c r="W241" s="9"/>
      <c r="X241" s="9"/>
      <c r="Y241" s="9"/>
      <c r="Z241" s="9"/>
      <c r="AA241" s="9"/>
      <c r="AB241" s="9"/>
    </row>
    <row r="242" spans="1:28" x14ac:dyDescent="0.2">
      <c r="A242" s="7">
        <v>1154</v>
      </c>
      <c r="B242" s="8">
        <f t="shared" si="3"/>
        <v>1154</v>
      </c>
      <c r="C242" s="8" t="s">
        <v>29</v>
      </c>
      <c r="D242" s="39" t="s">
        <v>1055</v>
      </c>
      <c r="E242" s="16">
        <v>534.26420367399999</v>
      </c>
      <c r="F242" s="41" t="s">
        <v>202</v>
      </c>
      <c r="G242" s="40" t="s">
        <v>36</v>
      </c>
      <c r="H242" s="39">
        <v>-26.620652</v>
      </c>
      <c r="I242" s="39">
        <v>28.512886000000002</v>
      </c>
      <c r="J242" s="39"/>
      <c r="K242" s="39"/>
      <c r="L242" s="39"/>
      <c r="M242" s="27" t="s">
        <v>591</v>
      </c>
      <c r="N242" s="9"/>
      <c r="O242" s="9"/>
      <c r="P242" s="12" t="s">
        <v>33</v>
      </c>
      <c r="Q242" s="12" t="s">
        <v>33</v>
      </c>
      <c r="R242" s="9"/>
      <c r="S242" s="9"/>
      <c r="T242" s="13"/>
      <c r="U242" s="12" t="s">
        <v>33</v>
      </c>
      <c r="V242" s="9"/>
      <c r="W242" s="9"/>
      <c r="X242" s="9"/>
      <c r="Y242" s="9"/>
      <c r="Z242" s="9"/>
      <c r="AA242" s="9"/>
      <c r="AB242" s="9"/>
    </row>
    <row r="243" spans="1:28" x14ac:dyDescent="0.2">
      <c r="A243" s="7">
        <v>1155</v>
      </c>
      <c r="B243" s="8">
        <f t="shared" si="3"/>
        <v>1155</v>
      </c>
      <c r="C243" s="8" t="s">
        <v>29</v>
      </c>
      <c r="D243" s="39" t="s">
        <v>1054</v>
      </c>
      <c r="E243" s="16">
        <v>534.29928296700007</v>
      </c>
      <c r="F243" s="41" t="s">
        <v>202</v>
      </c>
      <c r="G243" s="40" t="s">
        <v>36</v>
      </c>
      <c r="H243" s="39">
        <v>-26.620505999999999</v>
      </c>
      <c r="I243" s="39">
        <v>28.512574000000001</v>
      </c>
      <c r="J243" s="39"/>
      <c r="K243" s="39"/>
      <c r="L243" s="39"/>
      <c r="M243" s="27" t="s">
        <v>591</v>
      </c>
      <c r="N243" s="9"/>
      <c r="O243" s="9"/>
      <c r="P243" s="9"/>
      <c r="Q243" s="4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</row>
    <row r="244" spans="1:28" x14ac:dyDescent="0.2">
      <c r="A244" s="7">
        <v>1156</v>
      </c>
      <c r="B244" s="8">
        <f t="shared" si="3"/>
        <v>1156</v>
      </c>
      <c r="C244" s="8" t="s">
        <v>29</v>
      </c>
      <c r="D244" s="39" t="s">
        <v>1053</v>
      </c>
      <c r="E244" s="16">
        <v>535.19331978500009</v>
      </c>
      <c r="F244" s="41" t="s">
        <v>207</v>
      </c>
      <c r="G244" s="40" t="s">
        <v>36</v>
      </c>
      <c r="H244" s="39">
        <v>-26.616544000000001</v>
      </c>
      <c r="I244" s="39">
        <v>28.504754999999999</v>
      </c>
      <c r="J244" s="39"/>
      <c r="K244" s="39"/>
      <c r="L244" s="39"/>
      <c r="M244" s="27" t="s">
        <v>591</v>
      </c>
      <c r="N244" s="9"/>
      <c r="O244" s="9"/>
      <c r="P244" s="12" t="s">
        <v>33</v>
      </c>
      <c r="Q244" s="12" t="s">
        <v>33</v>
      </c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</row>
    <row r="245" spans="1:28" x14ac:dyDescent="0.2">
      <c r="A245" s="7">
        <v>1157</v>
      </c>
      <c r="B245" s="8">
        <f t="shared" si="3"/>
        <v>1157</v>
      </c>
      <c r="C245" s="8" t="s">
        <v>29</v>
      </c>
      <c r="D245" s="39" t="s">
        <v>1052</v>
      </c>
      <c r="E245" s="16">
        <v>535.76176227400003</v>
      </c>
      <c r="F245" s="41" t="s">
        <v>202</v>
      </c>
      <c r="G245" s="40" t="s">
        <v>36</v>
      </c>
      <c r="H245" s="39">
        <v>-26.613437000000001</v>
      </c>
      <c r="I245" s="39">
        <v>28.500212999999999</v>
      </c>
      <c r="J245" s="39"/>
      <c r="K245" s="39"/>
      <c r="L245" s="39"/>
      <c r="M245" s="27" t="s">
        <v>591</v>
      </c>
      <c r="N245" s="9"/>
      <c r="O245" s="9"/>
      <c r="P245" s="9"/>
      <c r="Q245" s="4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</row>
    <row r="246" spans="1:28" x14ac:dyDescent="0.2">
      <c r="A246" s="7">
        <v>1158</v>
      </c>
      <c r="B246" s="8">
        <f t="shared" si="3"/>
        <v>1158</v>
      </c>
      <c r="C246" s="8" t="s">
        <v>29</v>
      </c>
      <c r="D246" s="39" t="s">
        <v>1051</v>
      </c>
      <c r="E246" s="16">
        <v>536.29499999999996</v>
      </c>
      <c r="F246" s="10" t="s">
        <v>31</v>
      </c>
      <c r="G246" s="40" t="s">
        <v>1018</v>
      </c>
      <c r="H246" s="39">
        <v>-26.609908999999998</v>
      </c>
      <c r="I246" s="39">
        <v>28.495069999999998</v>
      </c>
      <c r="J246" s="39"/>
      <c r="K246" s="39"/>
      <c r="L246" s="39"/>
      <c r="M246" s="27"/>
      <c r="N246" s="9"/>
      <c r="O246" s="9"/>
      <c r="P246" s="12" t="s">
        <v>33</v>
      </c>
      <c r="Q246" s="12" t="s">
        <v>33</v>
      </c>
      <c r="R246" s="12" t="s">
        <v>33</v>
      </c>
      <c r="S246" s="12" t="s">
        <v>33</v>
      </c>
      <c r="T246" s="12" t="s">
        <v>33</v>
      </c>
      <c r="U246" s="13"/>
      <c r="V246" s="12" t="s">
        <v>33</v>
      </c>
      <c r="W246" s="9"/>
      <c r="X246" s="9"/>
      <c r="Y246" s="9"/>
      <c r="Z246" s="9"/>
      <c r="AA246" s="9"/>
      <c r="AB246" s="9"/>
    </row>
    <row r="247" spans="1:28" x14ac:dyDescent="0.2">
      <c r="A247" s="7">
        <v>1159</v>
      </c>
      <c r="B247" s="8">
        <f t="shared" si="3"/>
        <v>1159</v>
      </c>
      <c r="C247" s="8" t="s">
        <v>29</v>
      </c>
      <c r="D247" s="39" t="s">
        <v>1050</v>
      </c>
      <c r="E247" s="16">
        <v>536.61277726600008</v>
      </c>
      <c r="F247" s="41" t="s">
        <v>202</v>
      </c>
      <c r="G247" s="40" t="s">
        <v>36</v>
      </c>
      <c r="H247" s="39">
        <v>-26.608737000000001</v>
      </c>
      <c r="I247" s="39">
        <v>28.493455000000001</v>
      </c>
      <c r="J247" s="39"/>
      <c r="K247" s="39"/>
      <c r="L247" s="39"/>
      <c r="M247" s="27"/>
      <c r="N247" s="9"/>
      <c r="O247" s="9"/>
      <c r="P247" s="9"/>
      <c r="Q247" s="4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</row>
    <row r="248" spans="1:28" x14ac:dyDescent="0.2">
      <c r="A248" s="7">
        <v>1160</v>
      </c>
      <c r="B248" s="8">
        <f t="shared" si="3"/>
        <v>1160</v>
      </c>
      <c r="C248" s="8" t="s">
        <v>29</v>
      </c>
      <c r="D248" s="39" t="s">
        <v>1049</v>
      </c>
      <c r="E248" s="16">
        <v>536.68080319899991</v>
      </c>
      <c r="F248" s="41" t="s">
        <v>202</v>
      </c>
      <c r="G248" s="40" t="s">
        <v>36</v>
      </c>
      <c r="H248" s="39">
        <v>-26.608357999999999</v>
      </c>
      <c r="I248" s="39">
        <v>28.492916999999998</v>
      </c>
      <c r="J248" s="39"/>
      <c r="K248" s="39"/>
      <c r="L248" s="39"/>
      <c r="M248" s="27"/>
      <c r="N248" s="9"/>
      <c r="O248" s="9"/>
      <c r="P248" s="9"/>
      <c r="Q248" s="4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</row>
    <row r="249" spans="1:28" x14ac:dyDescent="0.2">
      <c r="A249" s="7">
        <v>1161</v>
      </c>
      <c r="B249" s="8">
        <f t="shared" si="3"/>
        <v>1161</v>
      </c>
      <c r="C249" s="8" t="s">
        <v>29</v>
      </c>
      <c r="D249" s="39" t="s">
        <v>1048</v>
      </c>
      <c r="E249" s="16">
        <v>536.81424532200003</v>
      </c>
      <c r="F249" s="10" t="s">
        <v>31</v>
      </c>
      <c r="G249" s="40" t="s">
        <v>1018</v>
      </c>
      <c r="H249" s="39">
        <v>-26.607612</v>
      </c>
      <c r="I249" s="39">
        <v>28.491865000000001</v>
      </c>
      <c r="J249" s="39"/>
      <c r="K249" s="39"/>
      <c r="L249" s="39"/>
      <c r="M249" s="27"/>
      <c r="N249" s="9"/>
      <c r="O249" s="9"/>
      <c r="P249" s="12" t="s">
        <v>33</v>
      </c>
      <c r="Q249" s="12" t="s">
        <v>33</v>
      </c>
      <c r="R249" s="12" t="s">
        <v>33</v>
      </c>
      <c r="S249" s="12" t="s">
        <v>33</v>
      </c>
      <c r="T249" s="12" t="s">
        <v>33</v>
      </c>
      <c r="U249" s="13"/>
      <c r="V249" s="12" t="s">
        <v>33</v>
      </c>
      <c r="W249" s="9"/>
      <c r="X249" s="9"/>
      <c r="Y249" s="9"/>
      <c r="Z249" s="9"/>
      <c r="AA249" s="9"/>
      <c r="AB249" s="9"/>
    </row>
    <row r="250" spans="1:28" x14ac:dyDescent="0.2">
      <c r="A250" s="7">
        <v>1162</v>
      </c>
      <c r="B250" s="8">
        <f t="shared" si="3"/>
        <v>1162</v>
      </c>
      <c r="C250" s="8" t="s">
        <v>29</v>
      </c>
      <c r="D250" s="39" t="s">
        <v>1047</v>
      </c>
      <c r="E250" s="16">
        <v>537.18078349400002</v>
      </c>
      <c r="F250" s="41" t="s">
        <v>202</v>
      </c>
      <c r="G250" s="40" t="s">
        <v>36</v>
      </c>
      <c r="H250" s="39">
        <v>-26.605446000000001</v>
      </c>
      <c r="I250" s="39">
        <v>28.489508000000001</v>
      </c>
      <c r="J250" s="39"/>
      <c r="K250" s="39"/>
      <c r="L250" s="39"/>
      <c r="M250" s="27"/>
      <c r="N250" s="9"/>
      <c r="O250" s="9"/>
      <c r="P250" s="12" t="s">
        <v>33</v>
      </c>
      <c r="Q250" s="12" t="s">
        <v>33</v>
      </c>
      <c r="R250" s="9"/>
      <c r="S250" s="9"/>
      <c r="T250" s="13"/>
      <c r="U250" s="12" t="s">
        <v>33</v>
      </c>
      <c r="V250" s="9"/>
      <c r="W250" s="9"/>
      <c r="X250" s="9"/>
      <c r="Y250" s="9"/>
      <c r="Z250" s="9"/>
      <c r="AA250" s="9"/>
      <c r="AB250" s="9"/>
    </row>
    <row r="251" spans="1:28" x14ac:dyDescent="0.2">
      <c r="A251" s="7">
        <v>1163</v>
      </c>
      <c r="B251" s="8">
        <f t="shared" si="3"/>
        <v>1163</v>
      </c>
      <c r="C251" s="8" t="s">
        <v>29</v>
      </c>
      <c r="D251" s="39" t="s">
        <v>1046</v>
      </c>
      <c r="E251" s="16">
        <v>537.2498594430001</v>
      </c>
      <c r="F251" s="41" t="s">
        <v>202</v>
      </c>
      <c r="G251" s="40" t="s">
        <v>36</v>
      </c>
      <c r="H251" s="39">
        <v>-26.604904999999999</v>
      </c>
      <c r="I251" s="39">
        <v>28.489854000000001</v>
      </c>
      <c r="J251" s="39"/>
      <c r="K251" s="39"/>
      <c r="L251" s="39"/>
      <c r="M251" s="27"/>
      <c r="N251" s="9"/>
      <c r="O251" s="9"/>
      <c r="P251" s="9"/>
      <c r="Q251" s="4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</row>
    <row r="252" spans="1:28" x14ac:dyDescent="0.2">
      <c r="A252" s="7">
        <v>1164</v>
      </c>
      <c r="B252" s="8">
        <f t="shared" si="3"/>
        <v>1164</v>
      </c>
      <c r="C252" s="8" t="s">
        <v>29</v>
      </c>
      <c r="D252" s="39" t="s">
        <v>1045</v>
      </c>
      <c r="E252" s="16">
        <v>538.03279954000004</v>
      </c>
      <c r="F252" s="41" t="s">
        <v>136</v>
      </c>
      <c r="G252" s="40" t="s">
        <v>36</v>
      </c>
      <c r="H252" s="39">
        <v>-26.597985000000001</v>
      </c>
      <c r="I252" s="39">
        <v>28.490394999999999</v>
      </c>
      <c r="J252" s="39"/>
      <c r="K252" s="39"/>
      <c r="L252" s="39"/>
      <c r="M252" s="27"/>
      <c r="N252" s="9"/>
      <c r="O252" s="9"/>
      <c r="P252" s="12" t="s">
        <v>33</v>
      </c>
      <c r="Q252" s="12" t="s">
        <v>33</v>
      </c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</row>
    <row r="253" spans="1:28" x14ac:dyDescent="0.2">
      <c r="A253" s="7">
        <v>1165</v>
      </c>
      <c r="B253" s="8">
        <f t="shared" si="3"/>
        <v>1165</v>
      </c>
      <c r="C253" s="8" t="s">
        <v>29</v>
      </c>
      <c r="D253" s="39" t="s">
        <v>1044</v>
      </c>
      <c r="E253" s="16">
        <v>538.99820698500002</v>
      </c>
      <c r="F253" s="41" t="s">
        <v>202</v>
      </c>
      <c r="G253" s="40" t="s">
        <v>36</v>
      </c>
      <c r="H253" s="39">
        <v>-26.589449999999999</v>
      </c>
      <c r="I253" s="39">
        <v>28.489342000000001</v>
      </c>
      <c r="J253" s="39"/>
      <c r="K253" s="39"/>
      <c r="L253" s="39"/>
      <c r="M253" s="27"/>
      <c r="N253" s="9"/>
      <c r="O253" s="9"/>
      <c r="P253" s="12" t="s">
        <v>33</v>
      </c>
      <c r="Q253" s="12" t="s">
        <v>33</v>
      </c>
      <c r="R253" s="9"/>
      <c r="S253" s="9"/>
      <c r="T253" s="13"/>
      <c r="U253" s="12" t="s">
        <v>33</v>
      </c>
      <c r="V253" s="9"/>
      <c r="W253" s="9"/>
      <c r="X253" s="9"/>
      <c r="Y253" s="9"/>
      <c r="Z253" s="9"/>
      <c r="AA253" s="9"/>
      <c r="AB253" s="9"/>
    </row>
    <row r="254" spans="1:28" x14ac:dyDescent="0.2">
      <c r="A254" s="7">
        <v>1166</v>
      </c>
      <c r="B254" s="8">
        <f t="shared" si="3"/>
        <v>1166</v>
      </c>
      <c r="C254" s="8" t="s">
        <v>29</v>
      </c>
      <c r="D254" s="41" t="s">
        <v>1043</v>
      </c>
      <c r="E254" s="16">
        <v>539.01701647300001</v>
      </c>
      <c r="F254" s="41" t="s">
        <v>1043</v>
      </c>
      <c r="G254" s="40" t="s">
        <v>45</v>
      </c>
      <c r="H254" s="39">
        <v>-26.589293999999999</v>
      </c>
      <c r="I254" s="39">
        <v>28.489435</v>
      </c>
      <c r="J254" s="39"/>
      <c r="K254" s="39"/>
      <c r="L254" s="39"/>
      <c r="M254" s="27"/>
      <c r="N254" s="9"/>
      <c r="O254" s="4"/>
      <c r="P254" s="12" t="s">
        <v>33</v>
      </c>
      <c r="Q254" s="9"/>
      <c r="R254" s="9"/>
      <c r="S254" s="9"/>
      <c r="T254" s="9"/>
      <c r="U254" s="9"/>
      <c r="V254" s="9"/>
      <c r="W254" s="9"/>
      <c r="X254" s="9"/>
      <c r="Y254" s="4"/>
      <c r="Z254" s="4"/>
      <c r="AA254" s="9"/>
      <c r="AB254" s="9"/>
    </row>
    <row r="255" spans="1:28" x14ac:dyDescent="0.2">
      <c r="A255" s="7">
        <v>1167</v>
      </c>
      <c r="B255" s="8">
        <f t="shared" si="3"/>
        <v>1167</v>
      </c>
      <c r="C255" s="8" t="s">
        <v>29</v>
      </c>
      <c r="D255" s="39" t="s">
        <v>1042</v>
      </c>
      <c r="E255" s="16">
        <v>539.06334894099996</v>
      </c>
      <c r="F255" s="41" t="s">
        <v>202</v>
      </c>
      <c r="G255" s="40" t="s">
        <v>591</v>
      </c>
      <c r="H255" s="39">
        <v>-26.588878999999999</v>
      </c>
      <c r="I255" s="39">
        <v>28.4895</v>
      </c>
      <c r="J255" s="39"/>
      <c r="K255" s="39"/>
      <c r="L255" s="39"/>
      <c r="M255" s="27"/>
      <c r="N255" s="9"/>
      <c r="O255" s="9"/>
      <c r="P255" s="9"/>
      <c r="Q255" s="4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</row>
    <row r="256" spans="1:28" x14ac:dyDescent="0.2">
      <c r="A256" s="7">
        <v>1168</v>
      </c>
      <c r="B256" s="8">
        <f t="shared" si="3"/>
        <v>1168</v>
      </c>
      <c r="C256" s="8" t="s">
        <v>29</v>
      </c>
      <c r="D256" s="39" t="s">
        <v>1041</v>
      </c>
      <c r="E256" s="16">
        <v>539.90231308199998</v>
      </c>
      <c r="F256" s="41" t="s">
        <v>207</v>
      </c>
      <c r="G256" s="40" t="s">
        <v>36</v>
      </c>
      <c r="H256" s="39">
        <v>-26.582502000000002</v>
      </c>
      <c r="I256" s="39">
        <v>28.484997</v>
      </c>
      <c r="J256" s="39"/>
      <c r="K256" s="39"/>
      <c r="L256" s="39"/>
      <c r="M256" s="26" t="s">
        <v>27</v>
      </c>
      <c r="N256" s="9"/>
      <c r="O256" s="9"/>
      <c r="P256" s="12" t="s">
        <v>33</v>
      </c>
      <c r="Q256" s="12" t="s">
        <v>33</v>
      </c>
      <c r="R256" s="12" t="s">
        <v>33</v>
      </c>
      <c r="S256" s="9"/>
      <c r="T256" s="12" t="s">
        <v>33</v>
      </c>
      <c r="U256" s="13"/>
      <c r="V256" s="9"/>
      <c r="W256" s="9"/>
      <c r="X256" s="9"/>
      <c r="Y256" s="9"/>
      <c r="Z256" s="9"/>
      <c r="AA256" s="12" t="s">
        <v>33</v>
      </c>
      <c r="AB256" s="9"/>
    </row>
    <row r="257" spans="1:28" x14ac:dyDescent="0.2">
      <c r="A257" s="7">
        <v>1169</v>
      </c>
      <c r="B257" s="8">
        <f t="shared" si="3"/>
        <v>1169</v>
      </c>
      <c r="C257" s="8" t="s">
        <v>29</v>
      </c>
      <c r="D257" s="41" t="s">
        <v>1040</v>
      </c>
      <c r="E257" s="16">
        <v>540.67867537699999</v>
      </c>
      <c r="F257" s="41" t="s">
        <v>1040</v>
      </c>
      <c r="G257" s="40" t="s">
        <v>45</v>
      </c>
      <c r="H257" s="39">
        <v>-26.576187000000001</v>
      </c>
      <c r="I257" s="39">
        <v>28.481971000000001</v>
      </c>
      <c r="J257" s="39"/>
      <c r="K257" s="39"/>
      <c r="L257" s="39"/>
      <c r="M257" s="26"/>
      <c r="N257" s="9"/>
      <c r="O257" s="4"/>
      <c r="P257" s="12" t="s">
        <v>33</v>
      </c>
      <c r="Q257" s="9"/>
      <c r="R257" s="9"/>
      <c r="S257" s="9"/>
      <c r="T257" s="9"/>
      <c r="U257" s="9"/>
      <c r="V257" s="9"/>
      <c r="W257" s="9"/>
      <c r="X257" s="9"/>
      <c r="Y257" s="4"/>
      <c r="Z257" s="4"/>
      <c r="AA257" s="9"/>
      <c r="AB257" s="9"/>
    </row>
    <row r="258" spans="1:28" x14ac:dyDescent="0.2">
      <c r="A258" s="7">
        <v>1170</v>
      </c>
      <c r="B258" s="8">
        <f t="shared" si="3"/>
        <v>1170</v>
      </c>
      <c r="C258" s="8" t="s">
        <v>29</v>
      </c>
      <c r="D258" s="39" t="s">
        <v>1039</v>
      </c>
      <c r="E258" s="16">
        <v>541.49561479200008</v>
      </c>
      <c r="F258" s="41" t="s">
        <v>202</v>
      </c>
      <c r="G258" s="40" t="s">
        <v>36</v>
      </c>
      <c r="H258" s="39">
        <v>-26.570042999999998</v>
      </c>
      <c r="I258" s="39">
        <v>28.477540000000001</v>
      </c>
      <c r="J258" s="39"/>
      <c r="K258" s="39"/>
      <c r="L258" s="39"/>
      <c r="M258" s="26"/>
      <c r="N258" s="9"/>
      <c r="O258" s="9"/>
      <c r="P258" s="12" t="s">
        <v>33</v>
      </c>
      <c r="Q258" s="12" t="s">
        <v>33</v>
      </c>
      <c r="R258" s="9"/>
      <c r="S258" s="9"/>
      <c r="T258" s="13"/>
      <c r="U258" s="12" t="s">
        <v>33</v>
      </c>
      <c r="V258" s="9"/>
      <c r="W258" s="9"/>
      <c r="X258" s="9"/>
      <c r="Y258" s="9"/>
      <c r="Z258" s="9"/>
      <c r="AA258" s="9"/>
      <c r="AB258" s="9"/>
    </row>
    <row r="259" spans="1:28" x14ac:dyDescent="0.2">
      <c r="A259" s="7">
        <v>1171</v>
      </c>
      <c r="B259" s="8">
        <f t="shared" si="3"/>
        <v>1171</v>
      </c>
      <c r="C259" s="8" t="s">
        <v>29</v>
      </c>
      <c r="D259" s="39" t="s">
        <v>1038</v>
      </c>
      <c r="E259" s="16">
        <v>542.21919534099993</v>
      </c>
      <c r="F259" s="41" t="s">
        <v>136</v>
      </c>
      <c r="G259" s="40" t="s">
        <v>36</v>
      </c>
      <c r="H259" s="39">
        <v>-26.564903000000001</v>
      </c>
      <c r="I259" s="39">
        <v>28.473061000000001</v>
      </c>
      <c r="J259" s="39"/>
      <c r="K259" s="39"/>
      <c r="L259" s="39"/>
      <c r="M259" s="26"/>
      <c r="N259" s="9"/>
      <c r="O259" s="9"/>
      <c r="P259" s="12" t="s">
        <v>33</v>
      </c>
      <c r="Q259" s="12" t="s">
        <v>33</v>
      </c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</row>
    <row r="260" spans="1:28" x14ac:dyDescent="0.2">
      <c r="A260" s="7">
        <v>1172</v>
      </c>
      <c r="B260" s="8">
        <f t="shared" ref="B260:B277" si="4">B259+1</f>
        <v>1172</v>
      </c>
      <c r="C260" s="8" t="s">
        <v>29</v>
      </c>
      <c r="D260" s="39" t="s">
        <v>1037</v>
      </c>
      <c r="E260" s="16">
        <v>543.62300000000005</v>
      </c>
      <c r="F260" s="41" t="s">
        <v>202</v>
      </c>
      <c r="G260" s="40" t="s">
        <v>36</v>
      </c>
      <c r="H260" s="39">
        <v>-26.556014999999999</v>
      </c>
      <c r="I260" s="39">
        <v>28.46499</v>
      </c>
      <c r="J260" s="39"/>
      <c r="K260" s="39"/>
      <c r="L260" s="39"/>
      <c r="M260" s="26"/>
      <c r="N260" s="9"/>
      <c r="O260" s="9"/>
      <c r="P260" s="12" t="s">
        <v>33</v>
      </c>
      <c r="Q260" s="12" t="s">
        <v>33</v>
      </c>
      <c r="R260" s="9"/>
      <c r="S260" s="9"/>
      <c r="T260" s="13"/>
      <c r="U260" s="12" t="s">
        <v>33</v>
      </c>
      <c r="V260" s="9"/>
      <c r="W260" s="9"/>
      <c r="X260" s="9"/>
      <c r="Y260" s="9"/>
      <c r="Z260" s="9"/>
      <c r="AA260" s="9"/>
      <c r="AB260" s="9"/>
    </row>
    <row r="261" spans="1:28" x14ac:dyDescent="0.2">
      <c r="A261" s="7">
        <v>1173</v>
      </c>
      <c r="B261" s="8">
        <f t="shared" si="4"/>
        <v>1173</v>
      </c>
      <c r="C261" s="8" t="s">
        <v>29</v>
      </c>
      <c r="D261" s="39" t="s">
        <v>1036</v>
      </c>
      <c r="E261" s="16">
        <v>543.58654562600009</v>
      </c>
      <c r="F261" s="41" t="s">
        <v>202</v>
      </c>
      <c r="G261" s="40" t="s">
        <v>36</v>
      </c>
      <c r="H261" s="39">
        <v>-26.555647</v>
      </c>
      <c r="I261" s="39">
        <v>28.465281999999998</v>
      </c>
      <c r="J261" s="39"/>
      <c r="K261" s="39"/>
      <c r="L261" s="39"/>
      <c r="M261" s="26"/>
      <c r="N261" s="9"/>
      <c r="O261" s="9"/>
      <c r="P261" s="9"/>
      <c r="Q261" s="4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</row>
    <row r="262" spans="1:28" x14ac:dyDescent="0.2">
      <c r="A262" s="7">
        <v>1174</v>
      </c>
      <c r="B262" s="8">
        <f t="shared" si="4"/>
        <v>1174</v>
      </c>
      <c r="C262" s="8" t="s">
        <v>29</v>
      </c>
      <c r="D262" s="39" t="s">
        <v>1035</v>
      </c>
      <c r="E262" s="16">
        <v>544.25471545400001</v>
      </c>
      <c r="F262" s="41" t="s">
        <v>202</v>
      </c>
      <c r="G262" s="40" t="s">
        <v>36</v>
      </c>
      <c r="H262" s="39">
        <v>-26.550072</v>
      </c>
      <c r="I262" s="39">
        <v>28.467734</v>
      </c>
      <c r="J262" s="39"/>
      <c r="K262" s="39"/>
      <c r="L262" s="39"/>
      <c r="M262" s="26"/>
      <c r="N262" s="9"/>
      <c r="O262" s="9"/>
      <c r="P262" s="9"/>
      <c r="Q262" s="4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</row>
    <row r="263" spans="1:28" x14ac:dyDescent="0.2">
      <c r="A263" s="7">
        <v>1175</v>
      </c>
      <c r="B263" s="8">
        <f t="shared" si="4"/>
        <v>1175</v>
      </c>
      <c r="C263" s="8" t="s">
        <v>29</v>
      </c>
      <c r="D263" s="39" t="s">
        <v>1034</v>
      </c>
      <c r="E263" s="16">
        <v>544.84039241599999</v>
      </c>
      <c r="F263" s="41" t="s">
        <v>207</v>
      </c>
      <c r="G263" s="40" t="s">
        <v>36</v>
      </c>
      <c r="H263" s="39">
        <v>-26.544903999999999</v>
      </c>
      <c r="I263" s="39">
        <v>28.467257</v>
      </c>
      <c r="J263" s="39"/>
      <c r="K263" s="39"/>
      <c r="L263" s="39"/>
      <c r="M263" s="26"/>
      <c r="N263" s="9"/>
      <c r="O263" s="9"/>
      <c r="P263" s="12" t="s">
        <v>33</v>
      </c>
      <c r="Q263" s="12" t="s">
        <v>33</v>
      </c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</row>
    <row r="264" spans="1:28" x14ac:dyDescent="0.2">
      <c r="A264" s="7">
        <v>1176</v>
      </c>
      <c r="B264" s="8">
        <f t="shared" si="4"/>
        <v>1176</v>
      </c>
      <c r="C264" s="8" t="s">
        <v>29</v>
      </c>
      <c r="D264" s="39" t="s">
        <v>1033</v>
      </c>
      <c r="E264" s="16">
        <v>545.788668454</v>
      </c>
      <c r="F264" s="41" t="s">
        <v>202</v>
      </c>
      <c r="G264" s="40" t="s">
        <v>36</v>
      </c>
      <c r="H264" s="39">
        <v>-26.537148999999999</v>
      </c>
      <c r="I264" s="39">
        <v>28.463253999999999</v>
      </c>
      <c r="J264" s="39"/>
      <c r="K264" s="39"/>
      <c r="L264" s="39"/>
      <c r="M264" s="26"/>
      <c r="N264" s="9"/>
      <c r="O264" s="9"/>
      <c r="P264" s="12" t="s">
        <v>33</v>
      </c>
      <c r="Q264" s="12" t="s">
        <v>33</v>
      </c>
      <c r="R264" s="9"/>
      <c r="S264" s="9"/>
      <c r="T264" s="13"/>
      <c r="U264" s="12" t="s">
        <v>33</v>
      </c>
      <c r="V264" s="9"/>
      <c r="W264" s="9"/>
      <c r="X264" s="9"/>
      <c r="Y264" s="9"/>
      <c r="Z264" s="9"/>
      <c r="AA264" s="9"/>
      <c r="AB264" s="9"/>
    </row>
    <row r="265" spans="1:28" x14ac:dyDescent="0.2">
      <c r="A265" s="7">
        <v>1177</v>
      </c>
      <c r="B265" s="8">
        <f t="shared" si="4"/>
        <v>1177</v>
      </c>
      <c r="C265" s="8" t="s">
        <v>29</v>
      </c>
      <c r="D265" s="39" t="s">
        <v>1032</v>
      </c>
      <c r="E265" s="16">
        <v>546.85829777499998</v>
      </c>
      <c r="F265" s="41" t="s">
        <v>202</v>
      </c>
      <c r="G265" s="40" t="s">
        <v>36</v>
      </c>
      <c r="H265" s="39">
        <v>-26.528922000000001</v>
      </c>
      <c r="I265" s="39">
        <v>28.45768</v>
      </c>
      <c r="J265" s="39"/>
      <c r="K265" s="39"/>
      <c r="L265" s="39"/>
      <c r="M265" s="26"/>
      <c r="N265" s="9"/>
      <c r="O265" s="9"/>
      <c r="P265" s="12" t="s">
        <v>33</v>
      </c>
      <c r="Q265" s="12" t="s">
        <v>33</v>
      </c>
      <c r="R265" s="9"/>
      <c r="S265" s="9"/>
      <c r="T265" s="13"/>
      <c r="U265" s="12" t="s">
        <v>33</v>
      </c>
      <c r="V265" s="9"/>
      <c r="W265" s="9"/>
      <c r="X265" s="9"/>
      <c r="Y265" s="9"/>
      <c r="Z265" s="9"/>
      <c r="AA265" s="9"/>
      <c r="AB265" s="9"/>
    </row>
    <row r="266" spans="1:28" x14ac:dyDescent="0.2">
      <c r="A266" s="7">
        <v>1178</v>
      </c>
      <c r="B266" s="8">
        <f t="shared" si="4"/>
        <v>1178</v>
      </c>
      <c r="C266" s="8" t="s">
        <v>29</v>
      </c>
      <c r="D266" s="39" t="s">
        <v>1031</v>
      </c>
      <c r="E266" s="16">
        <v>547.81772981999995</v>
      </c>
      <c r="F266" s="41" t="s">
        <v>202</v>
      </c>
      <c r="G266" s="40" t="s">
        <v>36</v>
      </c>
      <c r="H266" s="39">
        <v>-26.524099</v>
      </c>
      <c r="I266" s="39">
        <v>28.449992000000002</v>
      </c>
      <c r="J266" s="39"/>
      <c r="K266" s="39"/>
      <c r="L266" s="39"/>
      <c r="M266" s="26"/>
      <c r="N266" s="9"/>
      <c r="O266" s="9"/>
      <c r="P266" s="12" t="s">
        <v>33</v>
      </c>
      <c r="Q266" s="12" t="s">
        <v>33</v>
      </c>
      <c r="R266" s="9"/>
      <c r="S266" s="9"/>
      <c r="T266" s="13"/>
      <c r="U266" s="12" t="s">
        <v>33</v>
      </c>
      <c r="V266" s="9"/>
      <c r="W266" s="9"/>
      <c r="X266" s="9"/>
      <c r="Y266" s="9"/>
      <c r="Z266" s="9"/>
      <c r="AA266" s="9"/>
      <c r="AB266" s="9"/>
    </row>
    <row r="267" spans="1:28" x14ac:dyDescent="0.2">
      <c r="A267" s="7">
        <v>1179</v>
      </c>
      <c r="B267" s="8">
        <f t="shared" si="4"/>
        <v>1179</v>
      </c>
      <c r="C267" s="8" t="s">
        <v>29</v>
      </c>
      <c r="D267" s="39" t="s">
        <v>1030</v>
      </c>
      <c r="E267" s="16">
        <v>548.62005266199992</v>
      </c>
      <c r="F267" s="41" t="s">
        <v>202</v>
      </c>
      <c r="G267" s="40" t="s">
        <v>36</v>
      </c>
      <c r="H267" s="39">
        <v>-26.519058999999999</v>
      </c>
      <c r="I267" s="39">
        <v>28.444210000000002</v>
      </c>
      <c r="J267" s="39"/>
      <c r="K267" s="39"/>
      <c r="L267" s="39"/>
      <c r="M267" s="26"/>
      <c r="N267" s="9"/>
      <c r="O267" s="9"/>
      <c r="P267" s="12" t="s">
        <v>33</v>
      </c>
      <c r="Q267" s="12" t="s">
        <v>33</v>
      </c>
      <c r="R267" s="9"/>
      <c r="S267" s="9"/>
      <c r="T267" s="13"/>
      <c r="U267" s="12" t="s">
        <v>33</v>
      </c>
      <c r="V267" s="9"/>
      <c r="W267" s="9"/>
      <c r="X267" s="9"/>
      <c r="Y267" s="9"/>
      <c r="Z267" s="9"/>
      <c r="AA267" s="9"/>
      <c r="AB267" s="9"/>
    </row>
    <row r="268" spans="1:28" x14ac:dyDescent="0.2">
      <c r="A268" s="7">
        <v>1180</v>
      </c>
      <c r="B268" s="8">
        <f t="shared" si="4"/>
        <v>1180</v>
      </c>
      <c r="C268" s="8" t="s">
        <v>29</v>
      </c>
      <c r="D268" s="39" t="s">
        <v>1029</v>
      </c>
      <c r="E268" s="16">
        <v>549.63579572900005</v>
      </c>
      <c r="F268" s="41" t="s">
        <v>207</v>
      </c>
      <c r="G268" s="40" t="s">
        <v>36</v>
      </c>
      <c r="H268" s="39">
        <v>-26.511527999999998</v>
      </c>
      <c r="I268" s="39">
        <v>28.438779</v>
      </c>
      <c r="J268" s="39"/>
      <c r="K268" s="39"/>
      <c r="L268" s="39"/>
      <c r="M268" s="26"/>
      <c r="N268" s="9"/>
      <c r="O268" s="9"/>
      <c r="P268" s="12" t="s">
        <v>33</v>
      </c>
      <c r="Q268" s="12" t="s">
        <v>33</v>
      </c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</row>
    <row r="269" spans="1:28" x14ac:dyDescent="0.2">
      <c r="A269" s="7">
        <v>1181</v>
      </c>
      <c r="B269" s="8">
        <f t="shared" si="4"/>
        <v>1181</v>
      </c>
      <c r="C269" s="8" t="s">
        <v>29</v>
      </c>
      <c r="D269" s="39" t="s">
        <v>1028</v>
      </c>
      <c r="E269" s="16">
        <v>550.43646298700003</v>
      </c>
      <c r="F269" s="41" t="s">
        <v>202</v>
      </c>
      <c r="G269" s="40" t="s">
        <v>36</v>
      </c>
      <c r="H269" s="39">
        <v>-26.504802999999999</v>
      </c>
      <c r="I269" s="39">
        <v>28.437542000000001</v>
      </c>
      <c r="J269" s="39"/>
      <c r="K269" s="39"/>
      <c r="L269" s="39"/>
      <c r="M269" s="26"/>
      <c r="N269" s="9"/>
      <c r="O269" s="9"/>
      <c r="P269" s="12" t="s">
        <v>33</v>
      </c>
      <c r="Q269" s="12" t="s">
        <v>33</v>
      </c>
      <c r="R269" s="9"/>
      <c r="S269" s="9"/>
      <c r="T269" s="13"/>
      <c r="U269" s="12" t="s">
        <v>33</v>
      </c>
      <c r="V269" s="9"/>
      <c r="W269" s="9"/>
      <c r="X269" s="9"/>
      <c r="Y269" s="9"/>
      <c r="Z269" s="9"/>
      <c r="AA269" s="9"/>
      <c r="AB269" s="9"/>
    </row>
    <row r="270" spans="1:28" x14ac:dyDescent="0.2">
      <c r="A270" s="7">
        <v>1182</v>
      </c>
      <c r="B270" s="8">
        <f t="shared" si="4"/>
        <v>1182</v>
      </c>
      <c r="C270" s="8" t="s">
        <v>29</v>
      </c>
      <c r="D270" s="39" t="s">
        <v>1027</v>
      </c>
      <c r="E270" s="16">
        <v>550.479583886</v>
      </c>
      <c r="F270" s="41" t="s">
        <v>202</v>
      </c>
      <c r="G270" s="40" t="s">
        <v>36</v>
      </c>
      <c r="H270" s="39">
        <v>-26.504428000000001</v>
      </c>
      <c r="I270" s="39">
        <v>28.437425000000001</v>
      </c>
      <c r="J270" s="39"/>
      <c r="K270" s="39"/>
      <c r="L270" s="39"/>
      <c r="M270" s="26"/>
      <c r="N270" s="9"/>
      <c r="O270" s="9"/>
      <c r="P270" s="9"/>
      <c r="Q270" s="4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</row>
    <row r="271" spans="1:28" x14ac:dyDescent="0.2">
      <c r="A271" s="7">
        <v>1183</v>
      </c>
      <c r="B271" s="8">
        <f t="shared" si="4"/>
        <v>1183</v>
      </c>
      <c r="C271" s="8" t="s">
        <v>29</v>
      </c>
      <c r="D271" s="39" t="s">
        <v>1026</v>
      </c>
      <c r="E271" s="16">
        <v>551.24226745800001</v>
      </c>
      <c r="F271" s="41" t="s">
        <v>202</v>
      </c>
      <c r="G271" s="40" t="s">
        <v>36</v>
      </c>
      <c r="H271" s="39">
        <v>-26.497724000000002</v>
      </c>
      <c r="I271" s="39">
        <v>28.435912999999999</v>
      </c>
      <c r="J271" s="39"/>
      <c r="K271" s="39"/>
      <c r="L271" s="39"/>
      <c r="M271" s="26"/>
      <c r="N271" s="9"/>
      <c r="O271" s="9"/>
      <c r="P271" s="12" t="s">
        <v>33</v>
      </c>
      <c r="Q271" s="12" t="s">
        <v>33</v>
      </c>
      <c r="R271" s="9"/>
      <c r="S271" s="9"/>
      <c r="T271" s="13"/>
      <c r="U271" s="12" t="s">
        <v>33</v>
      </c>
      <c r="V271" s="9"/>
      <c r="W271" s="9"/>
      <c r="X271" s="9"/>
      <c r="Y271" s="9"/>
      <c r="Z271" s="9"/>
      <c r="AA271" s="9"/>
      <c r="AB271" s="9"/>
    </row>
    <row r="272" spans="1:28" x14ac:dyDescent="0.2">
      <c r="A272" s="7">
        <v>1184</v>
      </c>
      <c r="B272" s="8">
        <f t="shared" si="4"/>
        <v>1184</v>
      </c>
      <c r="C272" s="8" t="s">
        <v>29</v>
      </c>
      <c r="D272" s="39" t="s">
        <v>1025</v>
      </c>
      <c r="E272" s="16">
        <v>552.11034085999995</v>
      </c>
      <c r="F272" s="41" t="s">
        <v>202</v>
      </c>
      <c r="G272" s="40" t="s">
        <v>36</v>
      </c>
      <c r="H272" s="39">
        <v>-26.490497999999999</v>
      </c>
      <c r="I272" s="39">
        <v>28.433036999999999</v>
      </c>
      <c r="J272" s="39"/>
      <c r="K272" s="39"/>
      <c r="L272" s="39"/>
      <c r="M272" s="26"/>
      <c r="N272" s="9"/>
      <c r="O272" s="9"/>
      <c r="P272" s="12" t="s">
        <v>33</v>
      </c>
      <c r="Q272" s="12" t="s">
        <v>33</v>
      </c>
      <c r="R272" s="9"/>
      <c r="S272" s="9"/>
      <c r="T272" s="13"/>
      <c r="U272" s="12" t="s">
        <v>33</v>
      </c>
      <c r="V272" s="9"/>
      <c r="W272" s="9"/>
      <c r="X272" s="9"/>
      <c r="Y272" s="9"/>
      <c r="Z272" s="9"/>
      <c r="AA272" s="9"/>
      <c r="AB272" s="9"/>
    </row>
    <row r="273" spans="1:28" x14ac:dyDescent="0.2">
      <c r="A273" s="7">
        <v>1185</v>
      </c>
      <c r="B273" s="8">
        <f t="shared" si="4"/>
        <v>1185</v>
      </c>
      <c r="C273" s="8" t="s">
        <v>29</v>
      </c>
      <c r="D273" s="39" t="s">
        <v>1024</v>
      </c>
      <c r="E273" s="16">
        <v>552.67461114699995</v>
      </c>
      <c r="F273" s="10" t="s">
        <v>31</v>
      </c>
      <c r="G273" s="40" t="s">
        <v>1021</v>
      </c>
      <c r="H273" s="39">
        <v>-26.486018000000001</v>
      </c>
      <c r="I273" s="39">
        <v>28.430344000000002</v>
      </c>
      <c r="J273" s="39"/>
      <c r="K273" s="39"/>
      <c r="L273" s="39"/>
      <c r="M273" s="27"/>
      <c r="N273" s="9"/>
      <c r="O273" s="9"/>
      <c r="P273" s="12" t="s">
        <v>33</v>
      </c>
      <c r="Q273" s="12" t="s">
        <v>33</v>
      </c>
      <c r="R273" s="12" t="s">
        <v>33</v>
      </c>
      <c r="S273" s="12" t="s">
        <v>33</v>
      </c>
      <c r="T273" s="12" t="s">
        <v>33</v>
      </c>
      <c r="U273" s="13"/>
      <c r="V273" s="12" t="s">
        <v>33</v>
      </c>
      <c r="W273" s="9"/>
      <c r="X273" s="9"/>
      <c r="Y273" s="9"/>
      <c r="Z273" s="9"/>
      <c r="AA273" s="9"/>
      <c r="AB273" s="9"/>
    </row>
    <row r="274" spans="1:28" x14ac:dyDescent="0.2">
      <c r="A274" s="7">
        <v>1186</v>
      </c>
      <c r="B274" s="8">
        <f t="shared" si="4"/>
        <v>1186</v>
      </c>
      <c r="C274" s="8" t="s">
        <v>29</v>
      </c>
      <c r="D274" s="39" t="s">
        <v>1023</v>
      </c>
      <c r="E274" s="16">
        <v>553.044714365</v>
      </c>
      <c r="F274" s="41" t="s">
        <v>202</v>
      </c>
      <c r="G274" s="40" t="s">
        <v>36</v>
      </c>
      <c r="H274" s="39">
        <v>-26.483077000000002</v>
      </c>
      <c r="I274" s="39">
        <v>28.428581000000001</v>
      </c>
      <c r="J274" s="39"/>
      <c r="K274" s="39"/>
      <c r="L274" s="39"/>
      <c r="M274" s="27"/>
      <c r="N274" s="9"/>
      <c r="O274" s="9"/>
      <c r="P274" s="12" t="s">
        <v>33</v>
      </c>
      <c r="Q274" s="12" t="s">
        <v>33</v>
      </c>
      <c r="R274" s="9"/>
      <c r="S274" s="9"/>
      <c r="T274" s="13"/>
      <c r="U274" s="12" t="s">
        <v>33</v>
      </c>
      <c r="V274" s="9"/>
      <c r="W274" s="9"/>
      <c r="X274" s="9"/>
      <c r="Y274" s="9"/>
      <c r="Z274" s="9"/>
      <c r="AA274" s="9"/>
      <c r="AB274" s="9"/>
    </row>
    <row r="275" spans="1:28" x14ac:dyDescent="0.2">
      <c r="A275" s="7">
        <v>1187</v>
      </c>
      <c r="B275" s="8">
        <f t="shared" si="4"/>
        <v>1187</v>
      </c>
      <c r="C275" s="8" t="s">
        <v>29</v>
      </c>
      <c r="D275" s="39" t="s">
        <v>1022</v>
      </c>
      <c r="E275" s="16">
        <v>553.66458155700002</v>
      </c>
      <c r="F275" s="41" t="s">
        <v>202</v>
      </c>
      <c r="G275" s="40" t="s">
        <v>1021</v>
      </c>
      <c r="H275" s="39">
        <v>-26.478093000000001</v>
      </c>
      <c r="I275" s="39">
        <v>28.425792999999999</v>
      </c>
      <c r="J275" s="39"/>
      <c r="K275" s="39"/>
      <c r="L275" s="39"/>
      <c r="M275" s="27"/>
      <c r="N275" s="9"/>
      <c r="O275" s="9"/>
      <c r="P275" s="9"/>
      <c r="Q275" s="4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</row>
    <row r="276" spans="1:28" x14ac:dyDescent="0.2">
      <c r="A276" s="7">
        <v>1188</v>
      </c>
      <c r="B276" s="8">
        <f t="shared" si="4"/>
        <v>1188</v>
      </c>
      <c r="C276" s="8" t="s">
        <v>29</v>
      </c>
      <c r="D276" s="39" t="s">
        <v>1020</v>
      </c>
      <c r="E276" s="16">
        <v>553.94039585799999</v>
      </c>
      <c r="F276" s="41" t="s">
        <v>202</v>
      </c>
      <c r="G276" s="40" t="s">
        <v>36</v>
      </c>
      <c r="H276" s="39">
        <v>-26.475659</v>
      </c>
      <c r="I276" s="39">
        <v>28.425324</v>
      </c>
      <c r="J276" s="39"/>
      <c r="K276" s="39"/>
      <c r="L276" s="39"/>
      <c r="M276" s="27"/>
      <c r="N276" s="9"/>
      <c r="O276" s="9"/>
      <c r="P276" s="9"/>
      <c r="Q276" s="4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</row>
    <row r="277" spans="1:28" x14ac:dyDescent="0.2">
      <c r="A277" s="7">
        <v>1189</v>
      </c>
      <c r="B277" s="8">
        <f t="shared" si="4"/>
        <v>1189</v>
      </c>
      <c r="C277" s="8" t="s">
        <v>29</v>
      </c>
      <c r="D277" s="39" t="s">
        <v>1019</v>
      </c>
      <c r="E277" s="16">
        <v>553.94046489900006</v>
      </c>
      <c r="F277" s="41" t="s">
        <v>202</v>
      </c>
      <c r="G277" s="40" t="s">
        <v>1018</v>
      </c>
      <c r="H277" s="39">
        <v>-26.475659</v>
      </c>
      <c r="I277" s="39">
        <v>28.425322000000001</v>
      </c>
      <c r="J277" s="39"/>
      <c r="K277" s="39"/>
      <c r="L277" s="39"/>
      <c r="M277" s="27"/>
      <c r="N277" s="9"/>
      <c r="O277" s="9"/>
      <c r="P277" s="12" t="s">
        <v>33</v>
      </c>
      <c r="Q277" s="12" t="s">
        <v>33</v>
      </c>
      <c r="R277" s="9"/>
      <c r="S277" s="9"/>
      <c r="T277" s="13"/>
      <c r="U277" s="12" t="s">
        <v>33</v>
      </c>
      <c r="V277" s="9"/>
      <c r="W277" s="9"/>
      <c r="X277" s="9"/>
      <c r="Y277" s="9"/>
      <c r="Z277" s="9"/>
      <c r="AA277" s="9"/>
      <c r="AB277" s="9"/>
    </row>
    <row r="278" spans="1:28" x14ac:dyDescent="0.2">
      <c r="A278" s="7">
        <v>1190</v>
      </c>
      <c r="B278" s="30"/>
      <c r="C278" s="31"/>
      <c r="D278" s="32"/>
      <c r="E278" s="33"/>
      <c r="F278" s="34"/>
      <c r="G278" s="35" t="s">
        <v>864</v>
      </c>
      <c r="H278" s="36"/>
      <c r="I278" s="36"/>
      <c r="J278" s="36"/>
      <c r="K278" s="36"/>
      <c r="L278" s="36"/>
      <c r="M278" s="36"/>
      <c r="N278" s="37"/>
      <c r="O278" s="38">
        <f t="shared" ref="O278:AB278" si="5">COUNTA(O3:O277)</f>
        <v>0</v>
      </c>
      <c r="P278" s="38">
        <f t="shared" si="5"/>
        <v>214</v>
      </c>
      <c r="Q278" s="38">
        <f t="shared" si="5"/>
        <v>200</v>
      </c>
      <c r="R278" s="38">
        <f t="shared" si="5"/>
        <v>22</v>
      </c>
      <c r="S278" s="38">
        <f t="shared" si="5"/>
        <v>10</v>
      </c>
      <c r="T278" s="38">
        <f t="shared" si="5"/>
        <v>22</v>
      </c>
      <c r="U278" s="38">
        <f t="shared" si="5"/>
        <v>120</v>
      </c>
      <c r="V278" s="38">
        <f t="shared" si="5"/>
        <v>10</v>
      </c>
      <c r="W278" s="38">
        <f t="shared" si="5"/>
        <v>0</v>
      </c>
      <c r="X278" s="38">
        <f t="shared" si="5"/>
        <v>1</v>
      </c>
      <c r="Y278" s="38">
        <f t="shared" si="5"/>
        <v>2</v>
      </c>
      <c r="Z278" s="38">
        <f t="shared" si="5"/>
        <v>2</v>
      </c>
      <c r="AA278" s="38">
        <f t="shared" si="5"/>
        <v>1</v>
      </c>
      <c r="AB278" s="38">
        <f t="shared" si="5"/>
        <v>1</v>
      </c>
    </row>
  </sheetData>
  <mergeCells count="1">
    <mergeCell ref="N1:AB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6402bf8a-be4c-4d43-8340-107e775f40e9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86CADFC83C284AABA02E67EAA9A784" ma:contentTypeVersion="29" ma:contentTypeDescription="Create a new document." ma:contentTypeScope="" ma:versionID="83055b331f9dace6189089e2e3b510ae">
  <xsd:schema xmlns:xsd="http://www.w3.org/2001/XMLSchema" xmlns:xs="http://www.w3.org/2001/XMLSchema" xmlns:p="http://schemas.microsoft.com/office/2006/metadata/properties" xmlns:ns1="http://schemas.microsoft.com/sharepoint/v3" xmlns:ns3="6f7b4a7f-d44a-4f65-a9aa-96ec94e426e4" xmlns:ns4="584e2a90-0a3d-4822-aa79-a49007aaf019" xmlns:ns5="ac13aef0-e3c2-451b-8a0f-fa27211fa617" targetNamespace="http://schemas.microsoft.com/office/2006/metadata/properties" ma:root="true" ma:fieldsID="bdd2311c24af4757cefac8fee6829d5c" ns1:_="" ns3:_="" ns4:_="" ns5:_="">
    <xsd:import namespace="http://schemas.microsoft.com/sharepoint/v3"/>
    <xsd:import namespace="6f7b4a7f-d44a-4f65-a9aa-96ec94e426e4"/>
    <xsd:import namespace="584e2a90-0a3d-4822-aa79-a49007aaf019"/>
    <xsd:import namespace="ac13aef0-e3c2-451b-8a0f-fa27211fa617"/>
    <xsd:element name="properties">
      <xsd:complexType>
        <xsd:sequence>
          <xsd:element name="documentManagement">
            <xsd:complexType>
              <xsd:all>
                <xsd:element ref="ns3:Approval_x0020_Required" minOccurs="0"/>
                <xsd:element ref="ns3:Approvers" minOccurs="0"/>
                <xsd:element ref="ns3:Approve_x0020_Stage" minOccurs="0"/>
                <xsd:element ref="ns4:SharedWithUsers" minOccurs="0"/>
                <xsd:element ref="ns4:SharedWithDetails" minOccurs="0"/>
                <xsd:element ref="ns4:SharingHintHash" minOccurs="0"/>
                <xsd:element ref="ns5:MediaServiceMetadata" minOccurs="0"/>
                <xsd:element ref="ns5:MediaServiceFastMetadata" minOccurs="0"/>
                <xsd:element ref="ns5:MediaServiceDateTaken" minOccurs="0"/>
                <xsd:element ref="ns5:MediaLengthInSeconds" minOccurs="0"/>
                <xsd:element ref="ns5:MediaServiceAutoTags" minOccurs="0"/>
                <xsd:element ref="ns5:MediaServiceAutoKeyPoints" minOccurs="0"/>
                <xsd:element ref="ns5:MediaServiceKeyPoint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ServiceLocation" minOccurs="0"/>
                <xsd:element ref="ns5:_activity" minOccurs="0"/>
                <xsd:element ref="ns1:_ip_UnifiedCompliancePolicyProperties" minOccurs="0"/>
                <xsd:element ref="ns1:_ip_UnifiedCompliancePolicyUIAction" minOccurs="0"/>
                <xsd:element ref="ns5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7b4a7f-d44a-4f65-a9aa-96ec94e426e4" elementFormDefault="qualified">
    <xsd:import namespace="http://schemas.microsoft.com/office/2006/documentManagement/types"/>
    <xsd:import namespace="http://schemas.microsoft.com/office/infopath/2007/PartnerControls"/>
    <xsd:element name="Approval_x0020_Required" ma:index="8" nillable="true" ma:displayName="Approval Required" ma:default="No" ma:format="Dropdown" ma:internalName="Approval_x0020_Required">
      <xsd:simpleType>
        <xsd:restriction base="dms:Choice">
          <xsd:enumeration value="No"/>
          <xsd:enumeration value="Yes"/>
        </xsd:restriction>
      </xsd:simpleType>
    </xsd:element>
    <xsd:element name="Approvers" ma:index="9" nillable="true" ma:displayName="Approvers" ma:list="UserInfo" ma:SharePointGroup="0" ma:internalName="Approvers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pprove_x0020_Stage" ma:index="10" nillable="true" ma:displayName="Approve Stage" ma:format="Dropdown" ma:internalName="Approve_x0020_Stage">
      <xsd:simpleType>
        <xsd:restriction base="dms:Choice">
          <xsd:enumeration value="Approving"/>
          <xsd:enumeration value="Approved"/>
          <xsd:enumeration value="Reject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4e2a90-0a3d-4822-aa79-a49007aaf019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13aef0-e3c2-451b-8a0f-fa27211fa6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4" nillable="true" ma:displayName="Location" ma:internalName="MediaServiceLocation" ma:readOnly="true">
      <xsd:simpleType>
        <xsd:restriction base="dms:Text"/>
      </xsd:simpleType>
    </xsd:element>
    <xsd:element name="_activity" ma:index="25" nillable="true" ma:displayName="_activity" ma:hidden="true" ma:internalName="_activity">
      <xsd:simpleType>
        <xsd:restriction base="dms:Note"/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proval_x0020_Required xmlns="6f7b4a7f-d44a-4f65-a9aa-96ec94e426e4">No</Approval_x0020_Required>
    <_activity xmlns="ac13aef0-e3c2-451b-8a0f-fa27211fa617" xsi:nil="true"/>
    <_ip_UnifiedCompliancePolicyUIAction xmlns="http://schemas.microsoft.com/sharepoint/v3" xsi:nil="true"/>
    <Approvers xmlns="6f7b4a7f-d44a-4f65-a9aa-96ec94e426e4">
      <UserInfo>
        <DisplayName/>
        <AccountId xsi:nil="true"/>
        <AccountType/>
      </UserInfo>
    </Approvers>
    <Approve_x0020_Stage xmlns="6f7b4a7f-d44a-4f65-a9aa-96ec94e426e4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60FCFF8-5913-4030-B726-143DD8493B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494ED5-D1C3-4663-8516-37671086CE7C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10AF75EF-12AF-487B-9CD5-E50958C0BB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f7b4a7f-d44a-4f65-a9aa-96ec94e426e4"/>
    <ds:schemaRef ds:uri="584e2a90-0a3d-4822-aa79-a49007aaf019"/>
    <ds:schemaRef ds:uri="ac13aef0-e3c2-451b-8a0f-fa27211fa6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AEF6B8F-CCB3-4A34-B507-C5A0468C5444}">
  <ds:schemaRefs>
    <ds:schemaRef ds:uri="http://www.w3.org/XML/1998/namespace"/>
    <ds:schemaRef ds:uri="http://purl.org/dc/elements/1.1/"/>
    <ds:schemaRef ds:uri="6f7b4a7f-d44a-4f65-a9aa-96ec94e426e4"/>
    <ds:schemaRef ds:uri="http://schemas.microsoft.com/sharepoint/v3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584e2a90-0a3d-4822-aa79-a49007aaf019"/>
    <ds:schemaRef ds:uri="http://schemas.openxmlformats.org/package/2006/metadata/core-properties"/>
    <ds:schemaRef ds:uri="ac13aef0-e3c2-451b-8a0f-fa27211fa617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 A - Scope - KP0 to KP180</vt:lpstr>
      <vt:lpstr>Annex A - Scope KP180 to KP390</vt:lpstr>
      <vt:lpstr>Annex A - Scope - KP390 o KP553</vt:lpstr>
    </vt:vector>
  </TitlesOfParts>
  <Company>Transnet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Tebogo Mahasha     Transnet Pipelines   DBN</dc:creator>
  <cp:lastModifiedBy>Tebogo Mahasha     Transnet Pipelines   DBN</cp:lastModifiedBy>
  <dcterms:created xsi:type="dcterms:W3CDTF">2023-08-01T08:43:31Z</dcterms:created>
  <dcterms:modified xsi:type="dcterms:W3CDTF">2023-11-13T08:57:48Z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0x0101006E86CADFC83C284AABA02E67EAA9A784</vt:lpwstr>
  </property>
</Properties>
</file>